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eb Download\"/>
    </mc:Choice>
  </mc:AlternateContent>
  <xr:revisionPtr revIDLastSave="0" documentId="13_ncr:1_{09D9CFAB-979F-4D3B-AF96-53AC3F1187EE}" xr6:coauthVersionLast="47" xr6:coauthVersionMax="47" xr10:uidLastSave="{00000000-0000-0000-0000-000000000000}"/>
  <bookViews>
    <workbookView xWindow="-120" yWindow="-120" windowWidth="29040" windowHeight="15840" firstSheet="1" activeTab="5" xr2:uid="{74EA4809-665D-4D7A-BF28-2524A4F1FCDA}"/>
  </bookViews>
  <sheets>
    <sheet name="PHC Review SIAHA MC" sheetId="9" r:id="rId1"/>
    <sheet name="Chhaolo PHC" sheetId="8" r:id="rId2"/>
    <sheet name="Tipa PHC" sheetId="7" r:id="rId3"/>
    <sheet name="Chakhei PHC" sheetId="6" r:id="rId4"/>
    <sheet name="Phura PHC" sheetId="10" r:id="rId5"/>
    <sheet name="Dist.Compile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2" l="1"/>
  <c r="C9" i="12"/>
  <c r="H9" i="12"/>
  <c r="I9" i="12"/>
  <c r="J9" i="12"/>
  <c r="K9" i="12"/>
  <c r="L9" i="12"/>
  <c r="L4" i="12"/>
  <c r="L5" i="12"/>
  <c r="L6" i="12"/>
  <c r="L7" i="12"/>
  <c r="L8" i="12"/>
  <c r="H32" i="7"/>
  <c r="E24" i="7"/>
  <c r="F24" i="7"/>
  <c r="G24" i="7"/>
  <c r="H24" i="7"/>
  <c r="H23" i="7"/>
  <c r="H7" i="7"/>
  <c r="H25" i="10"/>
  <c r="H16" i="10"/>
  <c r="H7" i="10"/>
  <c r="E17" i="10"/>
  <c r="F17" i="10"/>
  <c r="G17" i="10"/>
  <c r="H4" i="10"/>
  <c r="H5" i="10"/>
  <c r="H6" i="10"/>
  <c r="H8" i="10"/>
  <c r="H12" i="10"/>
  <c r="H21" i="6"/>
  <c r="E12" i="6"/>
  <c r="F12" i="6"/>
  <c r="G12" i="6"/>
  <c r="H4" i="6"/>
  <c r="H5" i="6"/>
  <c r="H6" i="6"/>
  <c r="H7" i="6"/>
  <c r="H9" i="6"/>
  <c r="H11" i="6"/>
  <c r="H15" i="10"/>
  <c r="H14" i="10"/>
  <c r="H13" i="10"/>
  <c r="H11" i="10"/>
  <c r="H10" i="10"/>
  <c r="H9" i="10"/>
  <c r="H4" i="7"/>
  <c r="H5" i="7"/>
  <c r="H6" i="7"/>
  <c r="H8" i="7"/>
  <c r="H21" i="7"/>
  <c r="H18" i="7"/>
  <c r="H17" i="7"/>
  <c r="H15" i="7"/>
  <c r="H13" i="7"/>
  <c r="H12" i="7"/>
  <c r="H21" i="8"/>
  <c r="E13" i="8"/>
  <c r="F13" i="8"/>
  <c r="G13" i="8"/>
  <c r="H13" i="8" s="1"/>
  <c r="H4" i="8"/>
  <c r="H5" i="8"/>
  <c r="H6" i="8"/>
  <c r="H7" i="8"/>
  <c r="H8" i="8"/>
  <c r="H9" i="8"/>
  <c r="H10" i="8"/>
  <c r="H11" i="8"/>
  <c r="H12" i="8"/>
  <c r="H41" i="9"/>
  <c r="E34" i="9"/>
  <c r="F34" i="9"/>
  <c r="G34" i="9"/>
  <c r="H28" i="9"/>
  <c r="H29" i="9"/>
  <c r="H30" i="9"/>
  <c r="H31" i="9"/>
  <c r="H32" i="9"/>
  <c r="H33" i="9"/>
  <c r="H26" i="9"/>
  <c r="H23" i="9"/>
  <c r="H24" i="9"/>
  <c r="H19" i="9"/>
  <c r="H17" i="9"/>
  <c r="H9" i="9"/>
  <c r="H4" i="9"/>
  <c r="H5" i="9"/>
  <c r="H6" i="9"/>
  <c r="H7" i="9"/>
  <c r="H8" i="9"/>
  <c r="H15" i="9"/>
  <c r="H25" i="9"/>
  <c r="H22" i="9"/>
  <c r="H21" i="9"/>
  <c r="H20" i="9"/>
  <c r="H16" i="9"/>
  <c r="H14" i="9"/>
  <c r="H13" i="9"/>
  <c r="H12" i="9"/>
  <c r="H11" i="9"/>
  <c r="H10" i="9"/>
  <c r="H22" i="7"/>
  <c r="H20" i="7"/>
  <c r="H19" i="7"/>
  <c r="H16" i="7"/>
  <c r="H14" i="7"/>
  <c r="H11" i="7"/>
  <c r="H10" i="7"/>
  <c r="H9" i="7"/>
  <c r="H10" i="6"/>
  <c r="H8" i="6"/>
  <c r="H17" i="10" l="1"/>
  <c r="H12" i="6"/>
  <c r="H34" i="9"/>
</calcChain>
</file>

<file path=xl/sharedStrings.xml><?xml version="1.0" encoding="utf-8"?>
<sst xmlns="http://schemas.openxmlformats.org/spreadsheetml/2006/main" count="382" uniqueCount="186">
  <si>
    <t>Sl.No</t>
  </si>
  <si>
    <t>Name</t>
  </si>
  <si>
    <t>Name of Centre</t>
  </si>
  <si>
    <t>TA</t>
  </si>
  <si>
    <t>Designation</t>
  </si>
  <si>
    <t>CHO</t>
  </si>
  <si>
    <t>Total Amount</t>
  </si>
  <si>
    <t>Refreshment</t>
  </si>
  <si>
    <t>HW</t>
  </si>
  <si>
    <t>HWO</t>
  </si>
  <si>
    <t>Mahnai Khaimeichho</t>
  </si>
  <si>
    <t>H.Lalremruati</t>
  </si>
  <si>
    <t>B.Thaizi</t>
  </si>
  <si>
    <t>LD Debori</t>
  </si>
  <si>
    <t>Lalhriatpuii Hmar</t>
  </si>
  <si>
    <t>KH Lalrawngbawla</t>
  </si>
  <si>
    <t>Lalrohlua</t>
  </si>
  <si>
    <t>Lalchawimawia</t>
  </si>
  <si>
    <t>K.Ngohra</t>
  </si>
  <si>
    <t>Khaibei V Zawtha</t>
  </si>
  <si>
    <t>H.Lalhmunsangi</t>
  </si>
  <si>
    <t>T.Neisi</t>
  </si>
  <si>
    <t>S.Beihneizi</t>
  </si>
  <si>
    <t>Khipawpingia Nohro</t>
  </si>
  <si>
    <t>Pala HWC</t>
  </si>
  <si>
    <t>Zero Clinic</t>
  </si>
  <si>
    <t>Tipa -V SC</t>
  </si>
  <si>
    <t>Saikao HWC</t>
  </si>
  <si>
    <t>Chheihlu Clinic</t>
  </si>
  <si>
    <t>Tano Hlychho</t>
  </si>
  <si>
    <t>New Siaha Clinic</t>
  </si>
  <si>
    <t>New Coloney Clinic</t>
  </si>
  <si>
    <t>Iana Clinic</t>
  </si>
  <si>
    <t>Vatia Hlovy</t>
  </si>
  <si>
    <t>Lopu Clinic</t>
  </si>
  <si>
    <t>Chakhei SC</t>
  </si>
  <si>
    <t>K.Lalmuanzoa</t>
  </si>
  <si>
    <t>Tokolo HWC</t>
  </si>
  <si>
    <t>College Vaih Clinic</t>
  </si>
  <si>
    <t>Siata HWC</t>
  </si>
  <si>
    <t>Kaochao-E Clinic</t>
  </si>
  <si>
    <t>C.Jennifer</t>
  </si>
  <si>
    <t>S.Rammuanpuii</t>
  </si>
  <si>
    <t>B.Florence</t>
  </si>
  <si>
    <t>VT Nathani</t>
  </si>
  <si>
    <t>M.Chhuazi</t>
  </si>
  <si>
    <t>AZ Disana</t>
  </si>
  <si>
    <t>S.Beivangia</t>
  </si>
  <si>
    <t>Dr.C.Beimova</t>
  </si>
  <si>
    <t>F.Lalnunhlui</t>
  </si>
  <si>
    <t>Siahatla HWC</t>
  </si>
  <si>
    <t>Tipi Ferry HWC</t>
  </si>
  <si>
    <t>Tisi HWC</t>
  </si>
  <si>
    <t>Laki HWC</t>
  </si>
  <si>
    <t>Amotlah HWC</t>
  </si>
  <si>
    <t>Zyhno HWC</t>
  </si>
  <si>
    <t>Thiahra HWC</t>
  </si>
  <si>
    <t>Vahia HWC</t>
  </si>
  <si>
    <t>New Laty HWC</t>
  </si>
  <si>
    <t>Theiva HWC</t>
  </si>
  <si>
    <t>Tipa-L HWC</t>
  </si>
  <si>
    <t>Tisopi HWC</t>
  </si>
  <si>
    <t>Amobyu HWC</t>
  </si>
  <si>
    <t>Chapi HWC</t>
  </si>
  <si>
    <t>Theiri Clinic</t>
  </si>
  <si>
    <t>K.Mawsia</t>
  </si>
  <si>
    <t>Stationaries</t>
  </si>
  <si>
    <t>Total</t>
  </si>
  <si>
    <t>Lobo Clinic</t>
  </si>
  <si>
    <t>Meisatla Clinic</t>
  </si>
  <si>
    <t>Meisavaih UHWC</t>
  </si>
  <si>
    <t>M.Decemi</t>
  </si>
  <si>
    <t>B.Thangpuia</t>
  </si>
  <si>
    <t>Chhaolo SC</t>
  </si>
  <si>
    <t>Noaotlah HWC</t>
  </si>
  <si>
    <t>TT Phiango</t>
  </si>
  <si>
    <t>Hauliankimi</t>
  </si>
  <si>
    <t>Vanlalvuani</t>
  </si>
  <si>
    <t>Fatima Khoki</t>
  </si>
  <si>
    <t>Old Siaha HWC</t>
  </si>
  <si>
    <t>Beithlalo Hlychho</t>
  </si>
  <si>
    <t>Laldinmawia Chawngthu</t>
  </si>
  <si>
    <t>KH. Vabeihlo</t>
  </si>
  <si>
    <t>Nahlao Solo</t>
  </si>
  <si>
    <t xml:space="preserve"> DA</t>
  </si>
  <si>
    <t>Dr.Juliet Lalmawizuali</t>
  </si>
  <si>
    <t>Zonunsangi</t>
  </si>
  <si>
    <t>DA</t>
  </si>
  <si>
    <t>To</t>
  </si>
  <si>
    <t>fro</t>
  </si>
  <si>
    <t>Banner</t>
  </si>
  <si>
    <t>Chakhei PHC</t>
  </si>
  <si>
    <t>Tipa PHC</t>
  </si>
  <si>
    <t>Chhaolo PHC</t>
  </si>
  <si>
    <t>Phura PHC</t>
  </si>
  <si>
    <t>Siaha MC</t>
  </si>
  <si>
    <t>Nupaw Lailo</t>
  </si>
  <si>
    <t>HS</t>
  </si>
  <si>
    <t>SN</t>
  </si>
  <si>
    <t>C.Lalmuanpuia</t>
  </si>
  <si>
    <t>Lalmuansangi</t>
  </si>
  <si>
    <t>Atluapi Azyu</t>
  </si>
  <si>
    <t>BAM</t>
  </si>
  <si>
    <t>Lalremsangi</t>
  </si>
  <si>
    <t>Lalrozawmpuia</t>
  </si>
  <si>
    <t>Benjamin Ruffy Flors</t>
  </si>
  <si>
    <t>(Dr.LALRENGPUII RALTE)</t>
  </si>
  <si>
    <t>Chief Medical Officer</t>
  </si>
  <si>
    <t>Siaha District : Siaha</t>
  </si>
  <si>
    <t>Sl.No.</t>
  </si>
  <si>
    <t>Disraeli</t>
  </si>
  <si>
    <t>Mawhre Clinic</t>
  </si>
  <si>
    <t>Hunlawmawmi Khiangte</t>
  </si>
  <si>
    <t>TT.Milli</t>
  </si>
  <si>
    <t xml:space="preserve">Lalimmanueli </t>
  </si>
  <si>
    <t>Edina Hlychho</t>
  </si>
  <si>
    <t>Elesi Beinopha</t>
  </si>
  <si>
    <t>S.Lalnunmawii</t>
  </si>
  <si>
    <t>Dr.Vanlalruata Khiangte</t>
  </si>
  <si>
    <t>MO</t>
  </si>
  <si>
    <t>Group -D</t>
  </si>
  <si>
    <t>S.Lily</t>
  </si>
  <si>
    <t>Dr.MS.Dawngliana</t>
  </si>
  <si>
    <t xml:space="preserve">MO </t>
  </si>
  <si>
    <t>S.Byhnaphietha</t>
  </si>
  <si>
    <t>Beireithai</t>
  </si>
  <si>
    <t>Group-D</t>
  </si>
  <si>
    <t>Beirei</t>
  </si>
  <si>
    <t>Pu.Lalnithanga</t>
  </si>
  <si>
    <t>CMO</t>
  </si>
  <si>
    <t>DIO</t>
  </si>
  <si>
    <t>DPM</t>
  </si>
  <si>
    <t xml:space="preserve"> PHC Level Review Meeting Siaha MC, Siaha District </t>
  </si>
  <si>
    <t>DEO,RCH</t>
  </si>
  <si>
    <t>DEO,RCH - DH</t>
  </si>
  <si>
    <t xml:space="preserve">Lalramenga </t>
  </si>
  <si>
    <t>CMO Office</t>
  </si>
  <si>
    <t xml:space="preserve">Lalnunsiami </t>
  </si>
  <si>
    <t>EA,NHM</t>
  </si>
  <si>
    <t>Rs.100 x x 30 day</t>
  </si>
  <si>
    <t>30 x Rs.400</t>
  </si>
  <si>
    <t>30 x Rs.50</t>
  </si>
  <si>
    <t>Total Budget for Siaha MC</t>
  </si>
  <si>
    <t xml:space="preserve"> PHC Level Review Meeting, CHHAOLO PHC under Siaha District </t>
  </si>
  <si>
    <t>Ramtanhnuna</t>
  </si>
  <si>
    <t>Jennifer</t>
  </si>
  <si>
    <t xml:space="preserve">Total Budget for  Siaha MC Level Review Meeting Siaha MC, Siaha District </t>
  </si>
  <si>
    <t xml:space="preserve">Total Budget for  PHC Level Review Meeting, CHHAOLO PHC under Siaha District </t>
  </si>
  <si>
    <t>Rs.100 x 10x 1 day</t>
  </si>
  <si>
    <t>TOTAL BUDGET</t>
  </si>
  <si>
    <t>9 x Rs.400</t>
  </si>
  <si>
    <t>9 x Rs.50</t>
  </si>
  <si>
    <t xml:space="preserve">Total Budget </t>
  </si>
  <si>
    <t xml:space="preserve"> PHC Level Review Meeting TIPA PHC, Siaha District </t>
  </si>
  <si>
    <t>S.Nuzi</t>
  </si>
  <si>
    <t>NO,ic.HMIS</t>
  </si>
  <si>
    <t>TOTAL</t>
  </si>
  <si>
    <t>Rs.100 x 20x 1 day</t>
  </si>
  <si>
    <t>20 x Rs.50</t>
  </si>
  <si>
    <t xml:space="preserve">Total Budget for  PHC Level Review Meeting TIPA PHC, Siaha District </t>
  </si>
  <si>
    <t xml:space="preserve"> PHC Level Review Meeting CHAKHEI PHC, Siaha District </t>
  </si>
  <si>
    <t xml:space="preserve">Dr.Zoremmawia </t>
  </si>
  <si>
    <t>S.Ngongiazi</t>
  </si>
  <si>
    <t>Beitluatha</t>
  </si>
  <si>
    <t xml:space="preserve">L.Lalhlupuii </t>
  </si>
  <si>
    <t>8 x Rs.400</t>
  </si>
  <si>
    <t>8 x Rs.50</t>
  </si>
  <si>
    <t xml:space="preserve">Total Budget for  PHC Level Review Meeting CHAKHEI PHC, Siaha District </t>
  </si>
  <si>
    <t>Dr.Laldinpuii</t>
  </si>
  <si>
    <t xml:space="preserve"> PHC Level Review Meeting PHURA PHC, Siaha District </t>
  </si>
  <si>
    <t>LC Christmaspawngia</t>
  </si>
  <si>
    <t>S.Lalrempuii</t>
  </si>
  <si>
    <t>Teresa Lallianpuii</t>
  </si>
  <si>
    <t>Phura SC</t>
  </si>
  <si>
    <t>Total Budget</t>
  </si>
  <si>
    <t xml:space="preserve">Total Budget for  PHC Level Review Meeting Phura PHC, Siaha District </t>
  </si>
  <si>
    <t>MTS</t>
  </si>
  <si>
    <t>Rs.100 x 13x 1 day</t>
  </si>
  <si>
    <t>13 x Rs.400</t>
  </si>
  <si>
    <t>13 x Rs.50</t>
  </si>
  <si>
    <t>Chatuana Khuhly</t>
  </si>
  <si>
    <t>20 x Rs.400</t>
  </si>
  <si>
    <t>Total Budget for PHC/Block Level RCH Review Meeting at Siaha District</t>
  </si>
  <si>
    <t>Dist.Total</t>
  </si>
  <si>
    <t>Particulars</t>
  </si>
  <si>
    <t>X 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</si>
</sst>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 Light"/>
      <family val="2"/>
      <scheme val="major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16" fillId="0" borderId="0" xfId="0" applyFont="1"/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2" fillId="0" borderId="16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0" fillId="0" borderId="10" xfId="0" applyFont="1" applyBorder="1"/>
    <xf numFmtId="0" fontId="21" fillId="34" borderId="11" xfId="0" applyFont="1" applyFill="1" applyBorder="1" applyAlignment="1">
      <alignment horizontal="center" vertical="center"/>
    </xf>
    <xf numFmtId="0" fontId="20" fillId="34" borderId="11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 wrapText="1"/>
    </xf>
    <xf numFmtId="0" fontId="27" fillId="0" borderId="0" xfId="0" applyFont="1"/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9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6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B445-99BE-40E0-9802-8A2A94D5CF1E}">
  <dimension ref="A1:H47"/>
  <sheetViews>
    <sheetView topLeftCell="A31" zoomScaleNormal="100" workbookViewId="0">
      <selection activeCell="H36" sqref="H36:H40"/>
    </sheetView>
  </sheetViews>
  <sheetFormatPr defaultRowHeight="15" x14ac:dyDescent="0.25"/>
  <cols>
    <col min="1" max="1" width="5.85546875" customWidth="1"/>
    <col min="2" max="2" width="20.5703125" customWidth="1"/>
    <col min="3" max="3" width="17.85546875" style="25" customWidth="1"/>
    <col min="4" max="4" width="21.5703125" customWidth="1"/>
    <col min="8" max="8" width="11.140625" style="1" customWidth="1"/>
  </cols>
  <sheetData>
    <row r="1" spans="1:8" ht="32.1" customHeight="1" x14ac:dyDescent="0.25">
      <c r="A1" s="46" t="s">
        <v>132</v>
      </c>
      <c r="B1" s="46"/>
      <c r="C1" s="46"/>
      <c r="D1" s="46"/>
      <c r="E1" s="46"/>
      <c r="F1" s="46"/>
      <c r="G1" s="46"/>
      <c r="H1" s="46"/>
    </row>
    <row r="2" spans="1:8" s="17" customFormat="1" ht="17.45" customHeight="1" x14ac:dyDescent="0.25">
      <c r="A2" s="48" t="s">
        <v>0</v>
      </c>
      <c r="B2" s="49" t="s">
        <v>1</v>
      </c>
      <c r="C2" s="50" t="s">
        <v>4</v>
      </c>
      <c r="D2" s="50" t="s">
        <v>2</v>
      </c>
      <c r="E2" s="49" t="s">
        <v>3</v>
      </c>
      <c r="F2" s="49"/>
      <c r="G2" s="50" t="s">
        <v>84</v>
      </c>
      <c r="H2" s="50" t="s">
        <v>6</v>
      </c>
    </row>
    <row r="3" spans="1:8" s="17" customFormat="1" ht="18.95" customHeight="1" x14ac:dyDescent="0.25">
      <c r="A3" s="48"/>
      <c r="B3" s="49"/>
      <c r="C3" s="50"/>
      <c r="D3" s="50"/>
      <c r="E3" s="20" t="s">
        <v>88</v>
      </c>
      <c r="F3" s="20" t="s">
        <v>89</v>
      </c>
      <c r="G3" s="50"/>
      <c r="H3" s="50"/>
    </row>
    <row r="4" spans="1:8" s="17" customFormat="1" ht="18.95" customHeight="1" x14ac:dyDescent="0.25">
      <c r="A4" s="8">
        <v>1</v>
      </c>
      <c r="B4" s="9"/>
      <c r="C4" s="7" t="s">
        <v>129</v>
      </c>
      <c r="D4" s="3" t="s">
        <v>136</v>
      </c>
      <c r="E4" s="7">
        <v>0</v>
      </c>
      <c r="F4" s="7">
        <v>0</v>
      </c>
      <c r="G4" s="10">
        <v>400</v>
      </c>
      <c r="H4" s="10">
        <f t="shared" ref="H4:H9" si="0">SUM(E4:G4)</f>
        <v>400</v>
      </c>
    </row>
    <row r="5" spans="1:8" s="17" customFormat="1" ht="18.95" customHeight="1" x14ac:dyDescent="0.25">
      <c r="A5" s="8">
        <v>2</v>
      </c>
      <c r="B5" s="9"/>
      <c r="C5" s="7" t="s">
        <v>130</v>
      </c>
      <c r="D5" s="3" t="s">
        <v>136</v>
      </c>
      <c r="E5" s="7">
        <v>0</v>
      </c>
      <c r="F5" s="7">
        <v>0</v>
      </c>
      <c r="G5" s="10">
        <v>400</v>
      </c>
      <c r="H5" s="10">
        <f t="shared" si="0"/>
        <v>400</v>
      </c>
    </row>
    <row r="6" spans="1:8" s="17" customFormat="1" ht="18.95" customHeight="1" x14ac:dyDescent="0.25">
      <c r="A6" s="8">
        <v>3</v>
      </c>
      <c r="B6" s="9"/>
      <c r="C6" s="7" t="s">
        <v>131</v>
      </c>
      <c r="D6" s="3" t="s">
        <v>136</v>
      </c>
      <c r="E6" s="7">
        <v>0</v>
      </c>
      <c r="F6" s="7">
        <v>0</v>
      </c>
      <c r="G6" s="10">
        <v>400</v>
      </c>
      <c r="H6" s="10">
        <f t="shared" si="0"/>
        <v>400</v>
      </c>
    </row>
    <row r="7" spans="1:8" s="17" customFormat="1" ht="18.95" customHeight="1" x14ac:dyDescent="0.25">
      <c r="A7" s="8">
        <v>4</v>
      </c>
      <c r="B7" s="9"/>
      <c r="C7" s="7" t="s">
        <v>133</v>
      </c>
      <c r="D7" s="3" t="s">
        <v>136</v>
      </c>
      <c r="E7" s="7">
        <v>0</v>
      </c>
      <c r="F7" s="7">
        <v>0</v>
      </c>
      <c r="G7" s="10">
        <v>400</v>
      </c>
      <c r="H7" s="10">
        <f t="shared" si="0"/>
        <v>400</v>
      </c>
    </row>
    <row r="8" spans="1:8" s="17" customFormat="1" ht="18.95" customHeight="1" x14ac:dyDescent="0.25">
      <c r="A8" s="8">
        <v>5</v>
      </c>
      <c r="B8" s="9"/>
      <c r="C8" s="7" t="s">
        <v>134</v>
      </c>
      <c r="D8" s="3" t="s">
        <v>136</v>
      </c>
      <c r="E8" s="7">
        <v>0</v>
      </c>
      <c r="F8" s="7">
        <v>0</v>
      </c>
      <c r="G8" s="10">
        <v>0</v>
      </c>
      <c r="H8" s="10">
        <f t="shared" si="0"/>
        <v>0</v>
      </c>
    </row>
    <row r="9" spans="1:8" ht="24.95" customHeight="1" x14ac:dyDescent="0.25">
      <c r="A9" s="8">
        <v>6</v>
      </c>
      <c r="B9" s="9" t="s">
        <v>96</v>
      </c>
      <c r="C9" s="10" t="s">
        <v>97</v>
      </c>
      <c r="D9" s="10" t="s">
        <v>95</v>
      </c>
      <c r="E9" s="7">
        <v>0</v>
      </c>
      <c r="F9" s="7">
        <v>0</v>
      </c>
      <c r="G9" s="10">
        <v>400</v>
      </c>
      <c r="H9" s="10">
        <f t="shared" si="0"/>
        <v>400</v>
      </c>
    </row>
    <row r="10" spans="1:8" ht="24.95" customHeight="1" x14ac:dyDescent="0.25">
      <c r="A10" s="8">
        <v>7</v>
      </c>
      <c r="B10" s="11" t="s">
        <v>20</v>
      </c>
      <c r="C10" s="7" t="s">
        <v>8</v>
      </c>
      <c r="D10" s="7" t="s">
        <v>38</v>
      </c>
      <c r="E10" s="7">
        <v>0</v>
      </c>
      <c r="F10" s="7">
        <v>0</v>
      </c>
      <c r="G10" s="10">
        <v>400</v>
      </c>
      <c r="H10" s="7">
        <f t="shared" ref="H10:H16" si="1">SUM(E10:G10)</f>
        <v>400</v>
      </c>
    </row>
    <row r="11" spans="1:8" ht="24.95" customHeight="1" x14ac:dyDescent="0.25">
      <c r="A11" s="8">
        <v>8</v>
      </c>
      <c r="B11" s="11" t="s">
        <v>29</v>
      </c>
      <c r="C11" s="7" t="s">
        <v>8</v>
      </c>
      <c r="D11" s="7" t="s">
        <v>69</v>
      </c>
      <c r="E11" s="7">
        <v>0</v>
      </c>
      <c r="F11" s="7">
        <v>0</v>
      </c>
      <c r="G11" s="10">
        <v>400</v>
      </c>
      <c r="H11" s="7">
        <f t="shared" si="1"/>
        <v>400</v>
      </c>
    </row>
    <row r="12" spans="1:8" ht="24.95" customHeight="1" x14ac:dyDescent="0.25">
      <c r="A12" s="8">
        <v>9</v>
      </c>
      <c r="B12" s="11" t="s">
        <v>14</v>
      </c>
      <c r="C12" s="7" t="s">
        <v>8</v>
      </c>
      <c r="D12" s="7" t="s">
        <v>30</v>
      </c>
      <c r="E12" s="7">
        <v>0</v>
      </c>
      <c r="F12" s="7">
        <v>0</v>
      </c>
      <c r="G12" s="10">
        <v>400</v>
      </c>
      <c r="H12" s="7">
        <f t="shared" si="1"/>
        <v>400</v>
      </c>
    </row>
    <row r="13" spans="1:8" ht="24.95" customHeight="1" x14ac:dyDescent="0.25">
      <c r="A13" s="8">
        <v>10</v>
      </c>
      <c r="B13" s="11" t="s">
        <v>15</v>
      </c>
      <c r="C13" s="7" t="s">
        <v>8</v>
      </c>
      <c r="D13" s="7" t="s">
        <v>31</v>
      </c>
      <c r="E13" s="7">
        <v>0</v>
      </c>
      <c r="F13" s="7">
        <v>0</v>
      </c>
      <c r="G13" s="10">
        <v>400</v>
      </c>
      <c r="H13" s="7">
        <f t="shared" si="1"/>
        <v>400</v>
      </c>
    </row>
    <row r="14" spans="1:8" ht="24.95" customHeight="1" x14ac:dyDescent="0.25">
      <c r="A14" s="8">
        <v>11</v>
      </c>
      <c r="B14" s="11" t="s">
        <v>16</v>
      </c>
      <c r="C14" s="7" t="s">
        <v>8</v>
      </c>
      <c r="D14" s="7" t="s">
        <v>70</v>
      </c>
      <c r="E14" s="7">
        <v>0</v>
      </c>
      <c r="F14" s="7">
        <v>0</v>
      </c>
      <c r="G14" s="10">
        <v>400</v>
      </c>
      <c r="H14" s="7">
        <f t="shared" si="1"/>
        <v>400</v>
      </c>
    </row>
    <row r="15" spans="1:8" ht="24.95" customHeight="1" x14ac:dyDescent="0.25">
      <c r="A15" s="8">
        <v>12</v>
      </c>
      <c r="B15" s="11" t="s">
        <v>117</v>
      </c>
      <c r="C15" s="7" t="s">
        <v>98</v>
      </c>
      <c r="D15" s="7" t="s">
        <v>70</v>
      </c>
      <c r="E15" s="7">
        <v>0</v>
      </c>
      <c r="F15" s="7">
        <v>0</v>
      </c>
      <c r="G15" s="10">
        <v>400</v>
      </c>
      <c r="H15" s="7">
        <f>SUM(E15:G15)</f>
        <v>400</v>
      </c>
    </row>
    <row r="16" spans="1:8" ht="24.95" customHeight="1" x14ac:dyDescent="0.25">
      <c r="A16" s="8">
        <v>13</v>
      </c>
      <c r="B16" s="2" t="s">
        <v>99</v>
      </c>
      <c r="C16" s="7" t="s">
        <v>8</v>
      </c>
      <c r="D16" s="7" t="s">
        <v>50</v>
      </c>
      <c r="E16" s="7">
        <v>0</v>
      </c>
      <c r="F16" s="7">
        <v>0</v>
      </c>
      <c r="G16" s="10">
        <v>400</v>
      </c>
      <c r="H16" s="7">
        <f t="shared" si="1"/>
        <v>400</v>
      </c>
    </row>
    <row r="17" spans="1:8" ht="24.95" customHeight="1" x14ac:dyDescent="0.25">
      <c r="A17" s="8">
        <v>14</v>
      </c>
      <c r="B17" s="2" t="s">
        <v>42</v>
      </c>
      <c r="C17" s="7" t="s">
        <v>9</v>
      </c>
      <c r="D17" s="7" t="s">
        <v>50</v>
      </c>
      <c r="E17" s="7">
        <v>0</v>
      </c>
      <c r="F17" s="7">
        <v>0</v>
      </c>
      <c r="G17" s="10">
        <v>400</v>
      </c>
      <c r="H17" s="7">
        <f>SUM(E17:G17)</f>
        <v>400</v>
      </c>
    </row>
    <row r="18" spans="1:8" ht="24.95" customHeight="1" x14ac:dyDescent="0.25">
      <c r="A18" s="8">
        <v>15</v>
      </c>
      <c r="B18" s="11" t="s">
        <v>65</v>
      </c>
      <c r="C18" s="7" t="s">
        <v>8</v>
      </c>
      <c r="D18" s="7" t="s">
        <v>79</v>
      </c>
      <c r="E18" s="7">
        <v>0</v>
      </c>
      <c r="F18" s="7">
        <v>0</v>
      </c>
      <c r="G18" s="10">
        <v>400</v>
      </c>
      <c r="H18" s="7">
        <v>500</v>
      </c>
    </row>
    <row r="19" spans="1:8" ht="24.95" customHeight="1" x14ac:dyDescent="0.25">
      <c r="A19" s="8">
        <v>16</v>
      </c>
      <c r="B19" s="11" t="s">
        <v>78</v>
      </c>
      <c r="C19" s="7" t="s">
        <v>9</v>
      </c>
      <c r="D19" s="7" t="s">
        <v>79</v>
      </c>
      <c r="E19" s="7">
        <v>0</v>
      </c>
      <c r="F19" s="7">
        <v>0</v>
      </c>
      <c r="G19" s="10">
        <v>400</v>
      </c>
      <c r="H19" s="7">
        <f t="shared" ref="H19:H26" si="2">SUM(E19:G19)</f>
        <v>400</v>
      </c>
    </row>
    <row r="20" spans="1:8" ht="24.95" customHeight="1" x14ac:dyDescent="0.25">
      <c r="A20" s="8">
        <v>17</v>
      </c>
      <c r="B20" s="11" t="s">
        <v>19</v>
      </c>
      <c r="C20" s="7" t="s">
        <v>8</v>
      </c>
      <c r="D20" s="7" t="s">
        <v>40</v>
      </c>
      <c r="E20" s="7">
        <v>300</v>
      </c>
      <c r="F20" s="7">
        <v>300</v>
      </c>
      <c r="G20" s="10">
        <v>400</v>
      </c>
      <c r="H20" s="7">
        <f t="shared" si="2"/>
        <v>1000</v>
      </c>
    </row>
    <row r="21" spans="1:8" ht="24.95" customHeight="1" x14ac:dyDescent="0.25">
      <c r="A21" s="8">
        <v>18</v>
      </c>
      <c r="B21" s="11" t="s">
        <v>11</v>
      </c>
      <c r="C21" s="7" t="s">
        <v>8</v>
      </c>
      <c r="D21" s="7" t="s">
        <v>25</v>
      </c>
      <c r="E21" s="7">
        <v>200</v>
      </c>
      <c r="F21" s="7">
        <v>200</v>
      </c>
      <c r="G21" s="10">
        <v>400</v>
      </c>
      <c r="H21" s="7">
        <f t="shared" si="2"/>
        <v>800</v>
      </c>
    </row>
    <row r="22" spans="1:8" ht="24.95" customHeight="1" x14ac:dyDescent="0.25">
      <c r="A22" s="8">
        <v>19</v>
      </c>
      <c r="B22" s="11" t="s">
        <v>82</v>
      </c>
      <c r="C22" s="7" t="s">
        <v>8</v>
      </c>
      <c r="D22" s="7" t="s">
        <v>56</v>
      </c>
      <c r="E22" s="7">
        <v>300</v>
      </c>
      <c r="F22" s="7">
        <v>300</v>
      </c>
      <c r="G22" s="10">
        <v>400</v>
      </c>
      <c r="H22" s="7">
        <f t="shared" si="2"/>
        <v>1000</v>
      </c>
    </row>
    <row r="23" spans="1:8" ht="24.95" customHeight="1" x14ac:dyDescent="0.25">
      <c r="A23" s="8">
        <v>20</v>
      </c>
      <c r="B23" s="11" t="s">
        <v>115</v>
      </c>
      <c r="C23" s="7" t="s">
        <v>9</v>
      </c>
      <c r="D23" s="7" t="s">
        <v>56</v>
      </c>
      <c r="E23" s="7">
        <v>300</v>
      </c>
      <c r="F23" s="7">
        <v>300</v>
      </c>
      <c r="G23" s="10">
        <v>400</v>
      </c>
      <c r="H23" s="7">
        <f t="shared" si="2"/>
        <v>1000</v>
      </c>
    </row>
    <row r="24" spans="1:8" ht="24.95" customHeight="1" x14ac:dyDescent="0.25">
      <c r="A24" s="8">
        <v>21</v>
      </c>
      <c r="B24" s="11" t="s">
        <v>44</v>
      </c>
      <c r="C24" s="7" t="s">
        <v>9</v>
      </c>
      <c r="D24" s="7" t="s">
        <v>54</v>
      </c>
      <c r="E24" s="7">
        <v>300</v>
      </c>
      <c r="F24" s="7">
        <v>300</v>
      </c>
      <c r="G24" s="10">
        <v>400</v>
      </c>
      <c r="H24" s="7">
        <f t="shared" si="2"/>
        <v>1000</v>
      </c>
    </row>
    <row r="25" spans="1:8" ht="24.95" customHeight="1" x14ac:dyDescent="0.25">
      <c r="A25" s="8">
        <v>22</v>
      </c>
      <c r="B25" s="11" t="s">
        <v>72</v>
      </c>
      <c r="C25" s="7" t="s">
        <v>8</v>
      </c>
      <c r="D25" s="7" t="s">
        <v>61</v>
      </c>
      <c r="E25" s="7">
        <v>300</v>
      </c>
      <c r="F25" s="7">
        <v>300</v>
      </c>
      <c r="G25" s="10">
        <v>400</v>
      </c>
      <c r="H25" s="7">
        <f t="shared" si="2"/>
        <v>1000</v>
      </c>
    </row>
    <row r="26" spans="1:8" ht="24.95" customHeight="1" x14ac:dyDescent="0.25">
      <c r="A26" s="8">
        <v>23</v>
      </c>
      <c r="B26" s="11" t="s">
        <v>47</v>
      </c>
      <c r="C26" s="7" t="s">
        <v>9</v>
      </c>
      <c r="D26" s="7" t="s">
        <v>61</v>
      </c>
      <c r="E26" s="7">
        <v>300</v>
      </c>
      <c r="F26" s="7">
        <v>300</v>
      </c>
      <c r="G26" s="10">
        <v>400</v>
      </c>
      <c r="H26" s="12">
        <f t="shared" si="2"/>
        <v>1000</v>
      </c>
    </row>
    <row r="27" spans="1:8" ht="24.95" customHeight="1" x14ac:dyDescent="0.25">
      <c r="A27" s="8">
        <v>24</v>
      </c>
      <c r="B27" s="11" t="s">
        <v>83</v>
      </c>
      <c r="C27" s="7" t="s">
        <v>8</v>
      </c>
      <c r="D27" s="7" t="s">
        <v>59</v>
      </c>
      <c r="E27" s="7">
        <v>200</v>
      </c>
      <c r="F27" s="7">
        <v>200</v>
      </c>
      <c r="G27" s="10">
        <v>400</v>
      </c>
      <c r="H27" s="7">
        <v>900</v>
      </c>
    </row>
    <row r="28" spans="1:8" ht="24.95" customHeight="1" x14ac:dyDescent="0.25">
      <c r="A28" s="8">
        <v>25</v>
      </c>
      <c r="B28" s="11" t="s">
        <v>41</v>
      </c>
      <c r="C28" s="7" t="s">
        <v>9</v>
      </c>
      <c r="D28" s="7" t="s">
        <v>59</v>
      </c>
      <c r="E28" s="7">
        <v>200</v>
      </c>
      <c r="F28" s="7">
        <v>200</v>
      </c>
      <c r="G28" s="10">
        <v>400</v>
      </c>
      <c r="H28" s="12">
        <f t="shared" ref="H28:H33" si="3">SUM(E28:G28)</f>
        <v>800</v>
      </c>
    </row>
    <row r="29" spans="1:8" ht="24.95" customHeight="1" x14ac:dyDescent="0.25">
      <c r="A29" s="8">
        <v>26</v>
      </c>
      <c r="B29" s="11" t="s">
        <v>49</v>
      </c>
      <c r="C29" s="7" t="s">
        <v>9</v>
      </c>
      <c r="D29" s="7" t="s">
        <v>62</v>
      </c>
      <c r="E29" s="7">
        <v>200</v>
      </c>
      <c r="F29" s="7">
        <v>200</v>
      </c>
      <c r="G29" s="10">
        <v>400</v>
      </c>
      <c r="H29" s="12">
        <f t="shared" si="3"/>
        <v>800</v>
      </c>
    </row>
    <row r="30" spans="1:8" ht="24.95" customHeight="1" x14ac:dyDescent="0.25">
      <c r="A30" s="8">
        <v>27</v>
      </c>
      <c r="B30" s="11" t="s">
        <v>116</v>
      </c>
      <c r="C30" s="7" t="s">
        <v>9</v>
      </c>
      <c r="D30" s="7" t="s">
        <v>51</v>
      </c>
      <c r="E30" s="7">
        <v>300</v>
      </c>
      <c r="F30" s="7">
        <v>300</v>
      </c>
      <c r="G30" s="10">
        <v>400</v>
      </c>
      <c r="H30" s="12">
        <f t="shared" si="3"/>
        <v>1000</v>
      </c>
    </row>
    <row r="31" spans="1:8" ht="24.95" customHeight="1" x14ac:dyDescent="0.25">
      <c r="A31" s="8">
        <v>28</v>
      </c>
      <c r="B31" s="11" t="s">
        <v>46</v>
      </c>
      <c r="C31" s="7" t="s">
        <v>9</v>
      </c>
      <c r="D31" s="7" t="s">
        <v>58</v>
      </c>
      <c r="E31" s="7">
        <v>400</v>
      </c>
      <c r="F31" s="7">
        <v>400</v>
      </c>
      <c r="G31" s="10">
        <v>400</v>
      </c>
      <c r="H31" s="12">
        <f t="shared" si="3"/>
        <v>1200</v>
      </c>
    </row>
    <row r="32" spans="1:8" ht="24.95" customHeight="1" x14ac:dyDescent="0.25">
      <c r="A32" s="8">
        <v>29</v>
      </c>
      <c r="B32" s="27" t="s">
        <v>135</v>
      </c>
      <c r="C32" s="3" t="s">
        <v>126</v>
      </c>
      <c r="D32" s="3" t="s">
        <v>136</v>
      </c>
      <c r="E32" s="7">
        <v>0</v>
      </c>
      <c r="F32" s="7">
        <v>0</v>
      </c>
      <c r="G32" s="10">
        <v>400</v>
      </c>
      <c r="H32" s="12">
        <f t="shared" si="3"/>
        <v>400</v>
      </c>
    </row>
    <row r="33" spans="1:8" s="28" customFormat="1" ht="24.95" customHeight="1" x14ac:dyDescent="0.25">
      <c r="A33" s="8">
        <v>30</v>
      </c>
      <c r="B33" s="27" t="s">
        <v>137</v>
      </c>
      <c r="C33" s="3" t="s">
        <v>138</v>
      </c>
      <c r="D33" s="3" t="s">
        <v>136</v>
      </c>
      <c r="E33" s="3">
        <v>0</v>
      </c>
      <c r="F33" s="3">
        <v>0</v>
      </c>
      <c r="G33" s="10">
        <v>400</v>
      </c>
      <c r="H33" s="3">
        <f t="shared" si="3"/>
        <v>400</v>
      </c>
    </row>
    <row r="34" spans="1:8" s="32" customFormat="1" ht="23.45" customHeight="1" x14ac:dyDescent="0.25">
      <c r="A34" s="29"/>
      <c r="B34" s="30"/>
      <c r="C34" s="29"/>
      <c r="D34" s="30"/>
      <c r="E34" s="31">
        <f>SUM(E4:E33)</f>
        <v>3300</v>
      </c>
      <c r="F34" s="31">
        <f>SUM(F4:F33)</f>
        <v>3300</v>
      </c>
      <c r="G34" s="31">
        <f>SUM(G4:G33)</f>
        <v>11600</v>
      </c>
      <c r="H34" s="21">
        <f>SUM(H4:H33)</f>
        <v>18400</v>
      </c>
    </row>
    <row r="35" spans="1:8" ht="24" customHeight="1" x14ac:dyDescent="0.25">
      <c r="A35" s="6" t="s">
        <v>109</v>
      </c>
      <c r="B35" s="46" t="s">
        <v>146</v>
      </c>
      <c r="C35" s="46"/>
      <c r="D35" s="46"/>
      <c r="E35" s="46"/>
      <c r="F35" s="46"/>
      <c r="G35" s="46"/>
      <c r="H35" s="46"/>
    </row>
    <row r="36" spans="1:8" ht="24.95" customHeight="1" x14ac:dyDescent="0.25">
      <c r="A36" s="6">
        <v>1</v>
      </c>
      <c r="B36" s="14" t="s">
        <v>7</v>
      </c>
      <c r="C36" s="47" t="s">
        <v>139</v>
      </c>
      <c r="D36" s="47"/>
      <c r="E36" s="47"/>
      <c r="F36" s="47"/>
      <c r="G36" s="47"/>
      <c r="H36" s="8">
        <v>3000</v>
      </c>
    </row>
    <row r="37" spans="1:8" ht="24.95" customHeight="1" x14ac:dyDescent="0.25">
      <c r="A37" s="6">
        <v>2</v>
      </c>
      <c r="B37" s="14" t="s">
        <v>3</v>
      </c>
      <c r="C37" s="47"/>
      <c r="D37" s="47"/>
      <c r="E37" s="47"/>
      <c r="F37" s="47"/>
      <c r="G37" s="47"/>
      <c r="H37" s="8">
        <v>6600</v>
      </c>
    </row>
    <row r="38" spans="1:8" ht="24.95" customHeight="1" x14ac:dyDescent="0.25">
      <c r="A38" s="6">
        <v>3</v>
      </c>
      <c r="B38" s="14" t="s">
        <v>87</v>
      </c>
      <c r="C38" s="47" t="s">
        <v>140</v>
      </c>
      <c r="D38" s="47"/>
      <c r="E38" s="47"/>
      <c r="F38" s="47"/>
      <c r="G38" s="47"/>
      <c r="H38" s="8">
        <v>11600</v>
      </c>
    </row>
    <row r="39" spans="1:8" ht="24.95" customHeight="1" x14ac:dyDescent="0.25">
      <c r="A39" s="6">
        <v>4</v>
      </c>
      <c r="B39" s="14" t="s">
        <v>66</v>
      </c>
      <c r="C39" s="47" t="s">
        <v>141</v>
      </c>
      <c r="D39" s="47"/>
      <c r="E39" s="47"/>
      <c r="F39" s="47"/>
      <c r="G39" s="47"/>
      <c r="H39" s="8">
        <v>1500</v>
      </c>
    </row>
    <row r="40" spans="1:8" ht="24.95" customHeight="1" x14ac:dyDescent="0.25">
      <c r="A40" s="6">
        <v>5</v>
      </c>
      <c r="B40" s="14" t="s">
        <v>90</v>
      </c>
      <c r="C40" s="47">
        <v>500</v>
      </c>
      <c r="D40" s="47"/>
      <c r="E40" s="47"/>
      <c r="F40" s="47"/>
      <c r="G40" s="47"/>
      <c r="H40" s="8">
        <v>500</v>
      </c>
    </row>
    <row r="41" spans="1:8" ht="22.7" customHeight="1" x14ac:dyDescent="0.25">
      <c r="A41" s="6"/>
      <c r="B41" s="14" t="s">
        <v>67</v>
      </c>
      <c r="C41" s="47" t="s">
        <v>142</v>
      </c>
      <c r="D41" s="47"/>
      <c r="E41" s="47"/>
      <c r="F41" s="47"/>
      <c r="G41" s="47"/>
      <c r="H41" s="8">
        <f>SUM(H36:H40)</f>
        <v>23200</v>
      </c>
    </row>
    <row r="42" spans="1:8" x14ac:dyDescent="0.25">
      <c r="A42" s="15"/>
      <c r="B42" s="15"/>
      <c r="C42" s="24"/>
      <c r="D42" s="15"/>
      <c r="E42" s="15"/>
      <c r="F42" s="15"/>
      <c r="G42" s="15"/>
      <c r="H42" s="16"/>
    </row>
    <row r="45" spans="1:8" x14ac:dyDescent="0.25">
      <c r="E45" s="44" t="s">
        <v>106</v>
      </c>
      <c r="F45" s="44"/>
      <c r="G45" s="44"/>
      <c r="H45" s="44"/>
    </row>
    <row r="46" spans="1:8" x14ac:dyDescent="0.25">
      <c r="E46" s="44" t="s">
        <v>107</v>
      </c>
      <c r="F46" s="44"/>
      <c r="G46" s="44"/>
      <c r="H46" s="44"/>
    </row>
    <row r="47" spans="1:8" x14ac:dyDescent="0.25">
      <c r="E47" s="44" t="s">
        <v>108</v>
      </c>
      <c r="F47" s="44"/>
      <c r="G47" s="44"/>
      <c r="H47" s="44"/>
    </row>
  </sheetData>
  <mergeCells count="18">
    <mergeCell ref="C41:G41"/>
    <mergeCell ref="E45:H45"/>
    <mergeCell ref="E46:H46"/>
    <mergeCell ref="E47:H47"/>
    <mergeCell ref="C39:G39"/>
    <mergeCell ref="C40:G40"/>
    <mergeCell ref="B35:H35"/>
    <mergeCell ref="C36:G36"/>
    <mergeCell ref="C37:G37"/>
    <mergeCell ref="C38:G38"/>
    <mergeCell ref="A1:H1"/>
    <mergeCell ref="A2:A3"/>
    <mergeCell ref="B2:B3"/>
    <mergeCell ref="C2:C3"/>
    <mergeCell ref="D2:D3"/>
    <mergeCell ref="E2:F2"/>
    <mergeCell ref="G2:G3"/>
    <mergeCell ref="H2:H3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F5C50-E048-42D3-8405-90A7E1985564}">
  <dimension ref="A1:H26"/>
  <sheetViews>
    <sheetView topLeftCell="A10" zoomScaleNormal="100" workbookViewId="0">
      <selection activeCell="H16" sqref="H16:H20"/>
    </sheetView>
  </sheetViews>
  <sheetFormatPr defaultRowHeight="15" x14ac:dyDescent="0.25"/>
  <cols>
    <col min="1" max="1" width="5.85546875" customWidth="1"/>
    <col min="2" max="2" width="24.140625" customWidth="1"/>
    <col min="3" max="3" width="14.85546875" style="25" customWidth="1"/>
    <col min="4" max="4" width="21.5703125" customWidth="1"/>
    <col min="8" max="8" width="11.140625" style="25" customWidth="1"/>
  </cols>
  <sheetData>
    <row r="1" spans="1:8" ht="32.1" customHeight="1" x14ac:dyDescent="0.25">
      <c r="A1" s="46" t="s">
        <v>143</v>
      </c>
      <c r="B1" s="46"/>
      <c r="C1" s="46"/>
      <c r="D1" s="46"/>
      <c r="E1" s="46"/>
      <c r="F1" s="46"/>
      <c r="G1" s="46"/>
      <c r="H1" s="46"/>
    </row>
    <row r="2" spans="1:8" ht="24" customHeight="1" x14ac:dyDescent="0.25">
      <c r="A2" s="48" t="s">
        <v>0</v>
      </c>
      <c r="B2" s="49" t="s">
        <v>1</v>
      </c>
      <c r="C2" s="50" t="s">
        <v>4</v>
      </c>
      <c r="D2" s="50" t="s">
        <v>2</v>
      </c>
      <c r="E2" s="49" t="s">
        <v>3</v>
      </c>
      <c r="F2" s="49"/>
      <c r="G2" s="50" t="s">
        <v>84</v>
      </c>
      <c r="H2" s="51" t="s">
        <v>6</v>
      </c>
    </row>
    <row r="3" spans="1:8" ht="24" customHeight="1" x14ac:dyDescent="0.25">
      <c r="A3" s="48"/>
      <c r="B3" s="49"/>
      <c r="C3" s="50"/>
      <c r="D3" s="50"/>
      <c r="E3" s="20" t="s">
        <v>88</v>
      </c>
      <c r="F3" s="20" t="s">
        <v>89</v>
      </c>
      <c r="G3" s="50"/>
      <c r="H3" s="51"/>
    </row>
    <row r="4" spans="1:8" ht="24" customHeight="1" x14ac:dyDescent="0.25">
      <c r="A4" s="7">
        <v>1</v>
      </c>
      <c r="B4" s="11" t="s">
        <v>122</v>
      </c>
      <c r="C4" s="7" t="s">
        <v>123</v>
      </c>
      <c r="D4" s="7" t="s">
        <v>93</v>
      </c>
      <c r="E4" s="7"/>
      <c r="F4" s="7"/>
      <c r="G4" s="10">
        <v>400</v>
      </c>
      <c r="H4" s="7">
        <f t="shared" ref="H4:H13" si="0">SUM(E4:G4)</f>
        <v>400</v>
      </c>
    </row>
    <row r="5" spans="1:8" ht="24" customHeight="1" x14ac:dyDescent="0.25">
      <c r="A5" s="7">
        <v>2</v>
      </c>
      <c r="B5" s="11" t="s">
        <v>124</v>
      </c>
      <c r="C5" s="7" t="s">
        <v>102</v>
      </c>
      <c r="D5" s="7" t="s">
        <v>93</v>
      </c>
      <c r="E5" s="7"/>
      <c r="F5" s="7"/>
      <c r="G5" s="10">
        <v>400</v>
      </c>
      <c r="H5" s="7">
        <f t="shared" si="0"/>
        <v>400</v>
      </c>
    </row>
    <row r="6" spans="1:8" ht="24" customHeight="1" x14ac:dyDescent="0.25">
      <c r="A6" s="7">
        <v>3</v>
      </c>
      <c r="B6" s="11" t="s">
        <v>145</v>
      </c>
      <c r="C6" s="7" t="s">
        <v>155</v>
      </c>
      <c r="D6" s="7" t="s">
        <v>93</v>
      </c>
      <c r="E6" s="7"/>
      <c r="F6" s="7"/>
      <c r="G6" s="10">
        <v>400</v>
      </c>
      <c r="H6" s="7">
        <f t="shared" si="0"/>
        <v>400</v>
      </c>
    </row>
    <row r="7" spans="1:8" ht="24" customHeight="1" x14ac:dyDescent="0.25">
      <c r="A7" s="7">
        <v>4</v>
      </c>
      <c r="B7" s="11" t="s">
        <v>128</v>
      </c>
      <c r="C7" s="7" t="s">
        <v>8</v>
      </c>
      <c r="D7" s="7" t="s">
        <v>93</v>
      </c>
      <c r="E7" s="7"/>
      <c r="F7" s="7"/>
      <c r="G7" s="10">
        <v>400</v>
      </c>
      <c r="H7" s="7">
        <f t="shared" si="0"/>
        <v>400</v>
      </c>
    </row>
    <row r="8" spans="1:8" ht="24" customHeight="1" x14ac:dyDescent="0.25">
      <c r="A8" s="7">
        <v>5</v>
      </c>
      <c r="B8" s="11" t="s">
        <v>127</v>
      </c>
      <c r="C8" s="7" t="s">
        <v>126</v>
      </c>
      <c r="D8" s="7" t="s">
        <v>93</v>
      </c>
      <c r="E8" s="7"/>
      <c r="F8" s="7"/>
      <c r="G8" s="10">
        <v>400</v>
      </c>
      <c r="H8" s="7">
        <f t="shared" si="0"/>
        <v>400</v>
      </c>
    </row>
    <row r="9" spans="1:8" ht="24" customHeight="1" x14ac:dyDescent="0.25">
      <c r="A9" s="7">
        <v>6</v>
      </c>
      <c r="B9" s="11" t="s">
        <v>77</v>
      </c>
      <c r="C9" s="7" t="s">
        <v>8</v>
      </c>
      <c r="D9" s="7" t="s">
        <v>73</v>
      </c>
      <c r="E9" s="7">
        <v>100</v>
      </c>
      <c r="F9" s="7">
        <v>100</v>
      </c>
      <c r="G9" s="10">
        <v>400</v>
      </c>
      <c r="H9" s="7">
        <f t="shared" si="0"/>
        <v>600</v>
      </c>
    </row>
    <row r="10" spans="1:8" ht="24" customHeight="1" x14ac:dyDescent="0.25">
      <c r="A10" s="7">
        <v>7</v>
      </c>
      <c r="B10" s="11" t="s">
        <v>22</v>
      </c>
      <c r="C10" s="7" t="s">
        <v>8</v>
      </c>
      <c r="D10" s="7" t="s">
        <v>68</v>
      </c>
      <c r="E10" s="7">
        <v>200</v>
      </c>
      <c r="F10" s="7">
        <v>200</v>
      </c>
      <c r="G10" s="10">
        <v>400</v>
      </c>
      <c r="H10" s="7">
        <f t="shared" si="0"/>
        <v>800</v>
      </c>
    </row>
    <row r="11" spans="1:8" ht="24" customHeight="1" x14ac:dyDescent="0.25">
      <c r="A11" s="7">
        <v>8</v>
      </c>
      <c r="B11" s="11" t="s">
        <v>144</v>
      </c>
      <c r="C11" s="7" t="s">
        <v>8</v>
      </c>
      <c r="D11" s="7" t="s">
        <v>74</v>
      </c>
      <c r="E11" s="7">
        <v>400</v>
      </c>
      <c r="F11" s="7">
        <v>400</v>
      </c>
      <c r="G11" s="10">
        <v>400</v>
      </c>
      <c r="H11" s="7">
        <f t="shared" si="0"/>
        <v>1200</v>
      </c>
    </row>
    <row r="12" spans="1:8" ht="24" customHeight="1" x14ac:dyDescent="0.25">
      <c r="A12" s="7">
        <v>9</v>
      </c>
      <c r="B12" s="11" t="s">
        <v>85</v>
      </c>
      <c r="C12" s="7" t="s">
        <v>5</v>
      </c>
      <c r="D12" s="7" t="s">
        <v>74</v>
      </c>
      <c r="E12" s="7">
        <v>400</v>
      </c>
      <c r="F12" s="7">
        <v>400</v>
      </c>
      <c r="G12" s="10">
        <v>400</v>
      </c>
      <c r="H12" s="7">
        <f t="shared" si="0"/>
        <v>1200</v>
      </c>
    </row>
    <row r="13" spans="1:8" s="17" customFormat="1" ht="24" customHeight="1" x14ac:dyDescent="0.25">
      <c r="A13" s="8"/>
      <c r="B13" s="14"/>
      <c r="C13" s="8"/>
      <c r="D13" s="8" t="s">
        <v>149</v>
      </c>
      <c r="E13" s="8">
        <f>SUM(E4:E12)</f>
        <v>1100</v>
      </c>
      <c r="F13" s="8">
        <f>SUM(F4:F12)</f>
        <v>1100</v>
      </c>
      <c r="G13" s="33">
        <f>SUM(G4:G12)</f>
        <v>3600</v>
      </c>
      <c r="H13" s="8">
        <f t="shared" si="0"/>
        <v>5800</v>
      </c>
    </row>
    <row r="14" spans="1:8" ht="15.75" x14ac:dyDescent="0.25">
      <c r="A14" s="18"/>
      <c r="B14" s="4"/>
      <c r="C14" s="23"/>
      <c r="D14" s="4"/>
      <c r="E14" s="4"/>
      <c r="F14" s="4"/>
      <c r="G14" s="4"/>
      <c r="H14" s="23"/>
    </row>
    <row r="15" spans="1:8" ht="24" customHeight="1" x14ac:dyDescent="0.25">
      <c r="A15" s="6" t="s">
        <v>109</v>
      </c>
      <c r="B15" s="46" t="s">
        <v>147</v>
      </c>
      <c r="C15" s="46"/>
      <c r="D15" s="46"/>
      <c r="E15" s="46"/>
      <c r="F15" s="46"/>
      <c r="G15" s="46"/>
      <c r="H15" s="46"/>
    </row>
    <row r="16" spans="1:8" ht="24.95" customHeight="1" x14ac:dyDescent="0.25">
      <c r="A16" s="6">
        <v>1</v>
      </c>
      <c r="B16" s="14" t="s">
        <v>7</v>
      </c>
      <c r="C16" s="47" t="s">
        <v>148</v>
      </c>
      <c r="D16" s="47"/>
      <c r="E16" s="47"/>
      <c r="F16" s="47"/>
      <c r="G16" s="47"/>
      <c r="H16" s="8">
        <v>1000</v>
      </c>
    </row>
    <row r="17" spans="1:8" ht="24.95" customHeight="1" x14ac:dyDescent="0.25">
      <c r="A17" s="6">
        <v>2</v>
      </c>
      <c r="B17" s="14" t="s">
        <v>3</v>
      </c>
      <c r="C17" s="47"/>
      <c r="D17" s="47"/>
      <c r="E17" s="47"/>
      <c r="F17" s="47"/>
      <c r="G17" s="47"/>
      <c r="H17" s="8">
        <v>2200</v>
      </c>
    </row>
    <row r="18" spans="1:8" ht="24.95" customHeight="1" x14ac:dyDescent="0.25">
      <c r="A18" s="6">
        <v>3</v>
      </c>
      <c r="B18" s="14" t="s">
        <v>87</v>
      </c>
      <c r="C18" s="47" t="s">
        <v>150</v>
      </c>
      <c r="D18" s="47"/>
      <c r="E18" s="47"/>
      <c r="F18" s="47"/>
      <c r="G18" s="47"/>
      <c r="H18" s="8">
        <v>3600</v>
      </c>
    </row>
    <row r="19" spans="1:8" ht="24.95" customHeight="1" x14ac:dyDescent="0.25">
      <c r="A19" s="6">
        <v>5</v>
      </c>
      <c r="B19" s="14" t="s">
        <v>66</v>
      </c>
      <c r="C19" s="47" t="s">
        <v>151</v>
      </c>
      <c r="D19" s="47"/>
      <c r="E19" s="47"/>
      <c r="F19" s="47"/>
      <c r="G19" s="47"/>
      <c r="H19" s="8">
        <v>450</v>
      </c>
    </row>
    <row r="20" spans="1:8" ht="24.95" customHeight="1" x14ac:dyDescent="0.25">
      <c r="A20" s="6">
        <v>6</v>
      </c>
      <c r="B20" s="14" t="s">
        <v>90</v>
      </c>
      <c r="C20" s="47">
        <v>500</v>
      </c>
      <c r="D20" s="47"/>
      <c r="E20" s="47"/>
      <c r="F20" s="47"/>
      <c r="G20" s="47"/>
      <c r="H20" s="8">
        <v>500</v>
      </c>
    </row>
    <row r="21" spans="1:8" ht="24.95" customHeight="1" x14ac:dyDescent="0.25">
      <c r="A21" s="6"/>
      <c r="B21" s="14" t="s">
        <v>67</v>
      </c>
      <c r="C21" s="47" t="s">
        <v>152</v>
      </c>
      <c r="D21" s="47"/>
      <c r="E21" s="47"/>
      <c r="F21" s="47"/>
      <c r="G21" s="47"/>
      <c r="H21" s="8">
        <f>SUM(H16:H20)</f>
        <v>7750</v>
      </c>
    </row>
    <row r="24" spans="1:8" x14ac:dyDescent="0.25">
      <c r="E24" s="44" t="s">
        <v>106</v>
      </c>
      <c r="F24" s="44"/>
      <c r="G24" s="44"/>
      <c r="H24" s="44"/>
    </row>
    <row r="25" spans="1:8" x14ac:dyDescent="0.25">
      <c r="E25" s="44" t="s">
        <v>107</v>
      </c>
      <c r="F25" s="44"/>
      <c r="G25" s="44"/>
      <c r="H25" s="44"/>
    </row>
    <row r="26" spans="1:8" x14ac:dyDescent="0.25">
      <c r="E26" s="44" t="s">
        <v>108</v>
      </c>
      <c r="F26" s="44"/>
      <c r="G26" s="44"/>
      <c r="H26" s="44"/>
    </row>
  </sheetData>
  <mergeCells count="18">
    <mergeCell ref="E24:H24"/>
    <mergeCell ref="E25:H25"/>
    <mergeCell ref="E26:H26"/>
    <mergeCell ref="C19:G19"/>
    <mergeCell ref="C20:G20"/>
    <mergeCell ref="C21:G21"/>
    <mergeCell ref="B15:H15"/>
    <mergeCell ref="C16:G16"/>
    <mergeCell ref="C17:G17"/>
    <mergeCell ref="C18:G18"/>
    <mergeCell ref="G2:G3"/>
    <mergeCell ref="A1:H1"/>
    <mergeCell ref="A2:A3"/>
    <mergeCell ref="B2:B3"/>
    <mergeCell ref="C2:C3"/>
    <mergeCell ref="D2:D3"/>
    <mergeCell ref="E2:F2"/>
    <mergeCell ref="H2:H3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FC06-27C7-4EF5-9663-2E7B037462C4}">
  <dimension ref="A1:H38"/>
  <sheetViews>
    <sheetView topLeftCell="A22" zoomScaleNormal="100" workbookViewId="0">
      <selection activeCell="H27" sqref="H27:H31"/>
    </sheetView>
  </sheetViews>
  <sheetFormatPr defaultRowHeight="15" x14ac:dyDescent="0.25"/>
  <cols>
    <col min="1" max="1" width="5.85546875" customWidth="1"/>
    <col min="2" max="2" width="24.140625" customWidth="1"/>
    <col min="3" max="3" width="17.42578125" style="25" customWidth="1"/>
    <col min="4" max="4" width="21.5703125" customWidth="1"/>
    <col min="8" max="8" width="11.140625" style="1" customWidth="1"/>
  </cols>
  <sheetData>
    <row r="1" spans="1:8" ht="32.1" customHeight="1" x14ac:dyDescent="0.25">
      <c r="A1" s="46" t="s">
        <v>153</v>
      </c>
      <c r="B1" s="46"/>
      <c r="C1" s="46"/>
      <c r="D1" s="46"/>
      <c r="E1" s="46"/>
      <c r="F1" s="46"/>
      <c r="G1" s="46"/>
      <c r="H1" s="46"/>
    </row>
    <row r="2" spans="1:8" ht="24.95" customHeight="1" x14ac:dyDescent="0.25">
      <c r="A2" s="48" t="s">
        <v>0</v>
      </c>
      <c r="B2" s="49" t="s">
        <v>1</v>
      </c>
      <c r="C2" s="50" t="s">
        <v>4</v>
      </c>
      <c r="D2" s="50" t="s">
        <v>2</v>
      </c>
      <c r="E2" s="49" t="s">
        <v>3</v>
      </c>
      <c r="F2" s="49"/>
      <c r="G2" s="50" t="s">
        <v>84</v>
      </c>
      <c r="H2" s="50" t="s">
        <v>6</v>
      </c>
    </row>
    <row r="3" spans="1:8" ht="24.95" customHeight="1" x14ac:dyDescent="0.25">
      <c r="A3" s="48"/>
      <c r="B3" s="49"/>
      <c r="C3" s="50"/>
      <c r="D3" s="50"/>
      <c r="E3" s="20" t="s">
        <v>88</v>
      </c>
      <c r="F3" s="20" t="s">
        <v>89</v>
      </c>
      <c r="G3" s="50"/>
      <c r="H3" s="50"/>
    </row>
    <row r="4" spans="1:8" s="4" customFormat="1" ht="24.95" customHeight="1" x14ac:dyDescent="0.25">
      <c r="A4" s="7">
        <v>1</v>
      </c>
      <c r="B4" s="11" t="s">
        <v>118</v>
      </c>
      <c r="C4" s="3" t="s">
        <v>119</v>
      </c>
      <c r="D4" s="7" t="s">
        <v>92</v>
      </c>
      <c r="E4" s="7"/>
      <c r="F4" s="7"/>
      <c r="G4" s="10">
        <v>400</v>
      </c>
      <c r="H4" s="7">
        <f>SUM(E4:G4)</f>
        <v>400</v>
      </c>
    </row>
    <row r="5" spans="1:8" s="4" customFormat="1" ht="24.95" customHeight="1" x14ac:dyDescent="0.25">
      <c r="A5" s="7">
        <v>2</v>
      </c>
      <c r="B5" s="11" t="s">
        <v>104</v>
      </c>
      <c r="C5" s="3" t="s">
        <v>102</v>
      </c>
      <c r="D5" s="7" t="s">
        <v>92</v>
      </c>
      <c r="E5" s="7"/>
      <c r="F5" s="7"/>
      <c r="G5" s="10">
        <v>400</v>
      </c>
      <c r="H5" s="7">
        <f>SUM(E5:G5)</f>
        <v>400</v>
      </c>
    </row>
    <row r="6" spans="1:8" s="4" customFormat="1" ht="24.95" customHeight="1" x14ac:dyDescent="0.25">
      <c r="A6" s="7">
        <v>3</v>
      </c>
      <c r="B6" s="11" t="s">
        <v>121</v>
      </c>
      <c r="C6" s="7" t="s">
        <v>120</v>
      </c>
      <c r="D6" s="7" t="s">
        <v>92</v>
      </c>
      <c r="E6" s="7"/>
      <c r="F6" s="7"/>
      <c r="G6" s="10">
        <v>400</v>
      </c>
      <c r="H6" s="7">
        <f>SUM(E6:G6)</f>
        <v>400</v>
      </c>
    </row>
    <row r="7" spans="1:8" s="4" customFormat="1" ht="24.95" customHeight="1" x14ac:dyDescent="0.25">
      <c r="A7" s="7">
        <v>4</v>
      </c>
      <c r="B7" s="11" t="s">
        <v>180</v>
      </c>
      <c r="C7" s="7" t="s">
        <v>176</v>
      </c>
      <c r="D7" s="7" t="s">
        <v>92</v>
      </c>
      <c r="E7" s="7"/>
      <c r="F7" s="7"/>
      <c r="G7" s="10">
        <v>400</v>
      </c>
      <c r="H7" s="7">
        <f>SUM(E7:G7)</f>
        <v>400</v>
      </c>
    </row>
    <row r="8" spans="1:8" s="4" customFormat="1" ht="24.95" customHeight="1" x14ac:dyDescent="0.25">
      <c r="A8" s="7">
        <v>5</v>
      </c>
      <c r="B8" s="11" t="s">
        <v>154</v>
      </c>
      <c r="C8" s="7" t="s">
        <v>155</v>
      </c>
      <c r="D8" s="7" t="s">
        <v>92</v>
      </c>
      <c r="E8" s="7"/>
      <c r="F8" s="7"/>
      <c r="G8" s="10">
        <v>400</v>
      </c>
      <c r="H8" s="7">
        <f>SUM(E8:G8)</f>
        <v>400</v>
      </c>
    </row>
    <row r="9" spans="1:8" ht="24" customHeight="1" x14ac:dyDescent="0.25">
      <c r="A9" s="7">
        <v>6</v>
      </c>
      <c r="B9" s="9" t="s">
        <v>101</v>
      </c>
      <c r="C9" s="10" t="s">
        <v>8</v>
      </c>
      <c r="D9" s="7" t="s">
        <v>26</v>
      </c>
      <c r="E9" s="7">
        <v>100</v>
      </c>
      <c r="F9" s="7">
        <v>100</v>
      </c>
      <c r="G9" s="10">
        <v>400</v>
      </c>
      <c r="H9" s="10">
        <f t="shared" ref="H9:H22" si="0">SUM(E9:G9)</f>
        <v>600</v>
      </c>
    </row>
    <row r="10" spans="1:8" ht="24" customHeight="1" x14ac:dyDescent="0.25">
      <c r="A10" s="7">
        <v>7</v>
      </c>
      <c r="B10" s="11" t="s">
        <v>100</v>
      </c>
      <c r="C10" s="7" t="s">
        <v>8</v>
      </c>
      <c r="D10" s="7" t="s">
        <v>26</v>
      </c>
      <c r="E10" s="7">
        <v>100</v>
      </c>
      <c r="F10" s="7">
        <v>100</v>
      </c>
      <c r="G10" s="10">
        <v>400</v>
      </c>
      <c r="H10" s="7">
        <f t="shared" si="0"/>
        <v>600</v>
      </c>
    </row>
    <row r="11" spans="1:8" ht="24" customHeight="1" x14ac:dyDescent="0.25">
      <c r="A11" s="7">
        <v>8</v>
      </c>
      <c r="B11" s="11" t="s">
        <v>75</v>
      </c>
      <c r="C11" s="7" t="s">
        <v>8</v>
      </c>
      <c r="D11" s="7" t="s">
        <v>55</v>
      </c>
      <c r="E11" s="7">
        <v>150</v>
      </c>
      <c r="F11" s="7">
        <v>150</v>
      </c>
      <c r="G11" s="10">
        <v>400</v>
      </c>
      <c r="H11" s="12">
        <f t="shared" si="0"/>
        <v>700</v>
      </c>
    </row>
    <row r="12" spans="1:8" ht="24" customHeight="1" x14ac:dyDescent="0.25">
      <c r="A12" s="7">
        <v>9</v>
      </c>
      <c r="B12" s="11" t="s">
        <v>113</v>
      </c>
      <c r="C12" s="7" t="s">
        <v>9</v>
      </c>
      <c r="D12" s="7" t="s">
        <v>55</v>
      </c>
      <c r="E12" s="7">
        <v>150</v>
      </c>
      <c r="F12" s="7">
        <v>150</v>
      </c>
      <c r="G12" s="10">
        <v>400</v>
      </c>
      <c r="H12" s="12">
        <f>SUM(E12:G12)</f>
        <v>700</v>
      </c>
    </row>
    <row r="13" spans="1:8" ht="24" customHeight="1" x14ac:dyDescent="0.25">
      <c r="A13" s="7">
        <v>10</v>
      </c>
      <c r="B13" s="22" t="s">
        <v>48</v>
      </c>
      <c r="C13" s="7" t="s">
        <v>5</v>
      </c>
      <c r="D13" s="7" t="s">
        <v>63</v>
      </c>
      <c r="E13" s="7">
        <v>350</v>
      </c>
      <c r="F13" s="7">
        <v>350</v>
      </c>
      <c r="G13" s="10">
        <v>400</v>
      </c>
      <c r="H13" s="12">
        <f>SUM(E13:G13)</f>
        <v>1100</v>
      </c>
    </row>
    <row r="14" spans="1:8" ht="24" customHeight="1" x14ac:dyDescent="0.25">
      <c r="A14" s="7">
        <v>11</v>
      </c>
      <c r="B14" s="11" t="s">
        <v>13</v>
      </c>
      <c r="C14" s="7" t="s">
        <v>8</v>
      </c>
      <c r="D14" s="7" t="s">
        <v>28</v>
      </c>
      <c r="E14" s="7">
        <v>200</v>
      </c>
      <c r="F14" s="7">
        <v>200</v>
      </c>
      <c r="G14" s="10">
        <v>400</v>
      </c>
      <c r="H14" s="7">
        <f t="shared" si="0"/>
        <v>800</v>
      </c>
    </row>
    <row r="15" spans="1:8" ht="24" customHeight="1" x14ac:dyDescent="0.25">
      <c r="A15" s="7">
        <v>12</v>
      </c>
      <c r="B15" s="11" t="s">
        <v>110</v>
      </c>
      <c r="C15" s="7" t="s">
        <v>8</v>
      </c>
      <c r="D15" s="7" t="s">
        <v>111</v>
      </c>
      <c r="E15" s="7">
        <v>250</v>
      </c>
      <c r="F15" s="7">
        <v>250</v>
      </c>
      <c r="G15" s="10">
        <v>400</v>
      </c>
      <c r="H15" s="7">
        <f>SUM(E15:G15)</f>
        <v>900</v>
      </c>
    </row>
    <row r="16" spans="1:8" ht="24" customHeight="1" x14ac:dyDescent="0.25">
      <c r="A16" s="7">
        <v>13</v>
      </c>
      <c r="B16" s="11" t="s">
        <v>80</v>
      </c>
      <c r="C16" s="7" t="s">
        <v>8</v>
      </c>
      <c r="D16" s="7" t="s">
        <v>53</v>
      </c>
      <c r="E16" s="7">
        <v>300</v>
      </c>
      <c r="F16" s="7">
        <v>300</v>
      </c>
      <c r="G16" s="10">
        <v>400</v>
      </c>
      <c r="H16" s="7">
        <f t="shared" si="0"/>
        <v>1000</v>
      </c>
    </row>
    <row r="17" spans="1:8" ht="24" customHeight="1" x14ac:dyDescent="0.25">
      <c r="A17" s="7">
        <v>14</v>
      </c>
      <c r="B17" s="11" t="s">
        <v>43</v>
      </c>
      <c r="C17" s="7" t="s">
        <v>9</v>
      </c>
      <c r="D17" s="7" t="s">
        <v>53</v>
      </c>
      <c r="E17" s="7">
        <v>300</v>
      </c>
      <c r="F17" s="7">
        <v>300</v>
      </c>
      <c r="G17" s="10">
        <v>400</v>
      </c>
      <c r="H17" s="7">
        <f>SUM(E17:G17)</f>
        <v>1000</v>
      </c>
    </row>
    <row r="18" spans="1:8" ht="24" customHeight="1" x14ac:dyDescent="0.25">
      <c r="A18" s="7">
        <v>15</v>
      </c>
      <c r="B18" s="11" t="s">
        <v>81</v>
      </c>
      <c r="C18" s="7" t="s">
        <v>8</v>
      </c>
      <c r="D18" s="7" t="s">
        <v>60</v>
      </c>
      <c r="E18" s="7">
        <v>300</v>
      </c>
      <c r="F18" s="7">
        <v>300</v>
      </c>
      <c r="G18" s="10">
        <v>400</v>
      </c>
      <c r="H18" s="7">
        <f>SUM(E18:G18)</f>
        <v>1000</v>
      </c>
    </row>
    <row r="19" spans="1:8" ht="24" customHeight="1" x14ac:dyDescent="0.25">
      <c r="A19" s="7">
        <v>16</v>
      </c>
      <c r="B19" s="11" t="s">
        <v>114</v>
      </c>
      <c r="C19" s="7" t="s">
        <v>9</v>
      </c>
      <c r="D19" s="7" t="s">
        <v>60</v>
      </c>
      <c r="E19" s="7">
        <v>300</v>
      </c>
      <c r="F19" s="7">
        <v>300</v>
      </c>
      <c r="G19" s="10">
        <v>400</v>
      </c>
      <c r="H19" s="7">
        <f t="shared" si="0"/>
        <v>1000</v>
      </c>
    </row>
    <row r="20" spans="1:8" ht="24" customHeight="1" x14ac:dyDescent="0.25">
      <c r="A20" s="7">
        <v>17</v>
      </c>
      <c r="B20" s="11" t="s">
        <v>12</v>
      </c>
      <c r="C20" s="7" t="s">
        <v>8</v>
      </c>
      <c r="D20" s="7" t="s">
        <v>27</v>
      </c>
      <c r="E20" s="7">
        <v>200</v>
      </c>
      <c r="F20" s="7">
        <v>200</v>
      </c>
      <c r="G20" s="10">
        <v>400</v>
      </c>
      <c r="H20" s="7">
        <f t="shared" si="0"/>
        <v>800</v>
      </c>
    </row>
    <row r="21" spans="1:8" ht="24" customHeight="1" x14ac:dyDescent="0.25">
      <c r="A21" s="7">
        <v>18</v>
      </c>
      <c r="B21" s="11" t="s">
        <v>86</v>
      </c>
      <c r="C21" s="7" t="s">
        <v>9</v>
      </c>
      <c r="D21" s="7" t="s">
        <v>27</v>
      </c>
      <c r="E21" s="7">
        <v>200</v>
      </c>
      <c r="F21" s="7">
        <v>200</v>
      </c>
      <c r="G21" s="10">
        <v>400</v>
      </c>
      <c r="H21" s="7">
        <f>SUM(E21:G21)</f>
        <v>800</v>
      </c>
    </row>
    <row r="22" spans="1:8" ht="24" customHeight="1" x14ac:dyDescent="0.25">
      <c r="A22" s="7">
        <v>19</v>
      </c>
      <c r="B22" s="11" t="s">
        <v>23</v>
      </c>
      <c r="C22" s="7" t="s">
        <v>8</v>
      </c>
      <c r="D22" s="7" t="s">
        <v>64</v>
      </c>
      <c r="E22" s="7">
        <v>200</v>
      </c>
      <c r="F22" s="7">
        <v>200</v>
      </c>
      <c r="G22" s="10">
        <v>400</v>
      </c>
      <c r="H22" s="7">
        <f t="shared" si="0"/>
        <v>800</v>
      </c>
    </row>
    <row r="23" spans="1:8" ht="24" customHeight="1" x14ac:dyDescent="0.25">
      <c r="A23" s="7">
        <v>20</v>
      </c>
      <c r="B23" s="11" t="s">
        <v>112</v>
      </c>
      <c r="C23" s="7" t="s">
        <v>9</v>
      </c>
      <c r="D23" s="7" t="s">
        <v>52</v>
      </c>
      <c r="E23" s="7">
        <v>250</v>
      </c>
      <c r="F23" s="7">
        <v>250</v>
      </c>
      <c r="G23" s="10">
        <v>400</v>
      </c>
      <c r="H23" s="7">
        <f>SUM(E23:G23)</f>
        <v>900</v>
      </c>
    </row>
    <row r="24" spans="1:8" s="17" customFormat="1" ht="24" customHeight="1" x14ac:dyDescent="0.25">
      <c r="A24" s="8"/>
      <c r="C24" s="34"/>
      <c r="D24" s="19" t="s">
        <v>156</v>
      </c>
      <c r="E24" s="8">
        <f>SUM(E4:E23)</f>
        <v>3350</v>
      </c>
      <c r="F24" s="8">
        <f>SUM(F4:F23)</f>
        <v>3350</v>
      </c>
      <c r="G24" s="8">
        <f>SUM(G4:G23)</f>
        <v>8000</v>
      </c>
      <c r="H24" s="8">
        <f>SUM(E24:G24)</f>
        <v>14700</v>
      </c>
    </row>
    <row r="25" spans="1:8" ht="15.75" x14ac:dyDescent="0.25">
      <c r="A25" s="18"/>
      <c r="B25" s="4"/>
      <c r="C25" s="23"/>
      <c r="D25" s="4"/>
      <c r="E25" s="4"/>
      <c r="F25" s="4"/>
      <c r="G25" s="4"/>
      <c r="H25" s="5"/>
    </row>
    <row r="26" spans="1:8" ht="24" customHeight="1" x14ac:dyDescent="0.25">
      <c r="A26" s="6" t="s">
        <v>109</v>
      </c>
      <c r="B26" s="52" t="s">
        <v>159</v>
      </c>
      <c r="C26" s="53"/>
      <c r="D26" s="53"/>
      <c r="E26" s="53"/>
      <c r="F26" s="53"/>
      <c r="G26" s="53"/>
      <c r="H26" s="54"/>
    </row>
    <row r="27" spans="1:8" ht="24.95" customHeight="1" x14ac:dyDescent="0.25">
      <c r="A27" s="6">
        <v>1</v>
      </c>
      <c r="B27" s="14" t="s">
        <v>7</v>
      </c>
      <c r="C27" s="47" t="s">
        <v>157</v>
      </c>
      <c r="D27" s="47"/>
      <c r="E27" s="47"/>
      <c r="F27" s="47"/>
      <c r="G27" s="47"/>
      <c r="H27" s="8">
        <v>2000</v>
      </c>
    </row>
    <row r="28" spans="1:8" ht="24.95" customHeight="1" x14ac:dyDescent="0.25">
      <c r="A28" s="6">
        <v>2</v>
      </c>
      <c r="B28" s="14" t="s">
        <v>3</v>
      </c>
      <c r="C28" s="47"/>
      <c r="D28" s="47"/>
      <c r="E28" s="47"/>
      <c r="F28" s="47"/>
      <c r="G28" s="47"/>
      <c r="H28" s="8">
        <v>6700</v>
      </c>
    </row>
    <row r="29" spans="1:8" ht="24.95" customHeight="1" x14ac:dyDescent="0.25">
      <c r="A29" s="6">
        <v>3</v>
      </c>
      <c r="B29" s="14" t="s">
        <v>87</v>
      </c>
      <c r="C29" s="47" t="s">
        <v>181</v>
      </c>
      <c r="D29" s="47"/>
      <c r="E29" s="47"/>
      <c r="F29" s="47"/>
      <c r="G29" s="47"/>
      <c r="H29" s="8">
        <v>8000</v>
      </c>
    </row>
    <row r="30" spans="1:8" ht="24.95" customHeight="1" x14ac:dyDescent="0.25">
      <c r="A30" s="6">
        <v>4</v>
      </c>
      <c r="B30" s="14" t="s">
        <v>66</v>
      </c>
      <c r="C30" s="47" t="s">
        <v>158</v>
      </c>
      <c r="D30" s="47"/>
      <c r="E30" s="47"/>
      <c r="F30" s="47"/>
      <c r="G30" s="47"/>
      <c r="H30" s="8">
        <v>1000</v>
      </c>
    </row>
    <row r="31" spans="1:8" ht="24.95" customHeight="1" x14ac:dyDescent="0.25">
      <c r="A31" s="6">
        <v>5</v>
      </c>
      <c r="B31" s="14" t="s">
        <v>90</v>
      </c>
      <c r="C31" s="47">
        <v>500</v>
      </c>
      <c r="D31" s="47"/>
      <c r="E31" s="47"/>
      <c r="F31" s="47"/>
      <c r="G31" s="47"/>
      <c r="H31" s="8">
        <v>500</v>
      </c>
    </row>
    <row r="32" spans="1:8" ht="24.95" customHeight="1" x14ac:dyDescent="0.25">
      <c r="A32" s="6"/>
      <c r="B32" s="14" t="s">
        <v>67</v>
      </c>
      <c r="C32" s="47" t="s">
        <v>152</v>
      </c>
      <c r="D32" s="47"/>
      <c r="E32" s="47"/>
      <c r="F32" s="47"/>
      <c r="G32" s="47"/>
      <c r="H32" s="8">
        <f>SUM(H27:H31)</f>
        <v>18200</v>
      </c>
    </row>
    <row r="33" spans="1:8" x14ac:dyDescent="0.25">
      <c r="A33" s="15"/>
      <c r="B33" s="15"/>
      <c r="C33" s="24"/>
      <c r="D33" s="15"/>
      <c r="E33" s="15"/>
      <c r="F33" s="15"/>
      <c r="G33" s="15"/>
      <c r="H33" s="16"/>
    </row>
    <row r="36" spans="1:8" x14ac:dyDescent="0.25">
      <c r="E36" s="44" t="s">
        <v>106</v>
      </c>
      <c r="F36" s="44"/>
      <c r="G36" s="44"/>
      <c r="H36" s="44"/>
    </row>
    <row r="37" spans="1:8" x14ac:dyDescent="0.25">
      <c r="E37" s="44" t="s">
        <v>107</v>
      </c>
      <c r="F37" s="44"/>
      <c r="G37" s="44"/>
      <c r="H37" s="44"/>
    </row>
    <row r="38" spans="1:8" x14ac:dyDescent="0.25">
      <c r="E38" s="44" t="s">
        <v>108</v>
      </c>
      <c r="F38" s="44"/>
      <c r="G38" s="44"/>
      <c r="H38" s="44"/>
    </row>
  </sheetData>
  <mergeCells count="18">
    <mergeCell ref="E36:H36"/>
    <mergeCell ref="E37:H37"/>
    <mergeCell ref="E38:H38"/>
    <mergeCell ref="C30:G30"/>
    <mergeCell ref="C31:G31"/>
    <mergeCell ref="C32:G32"/>
    <mergeCell ref="A1:H1"/>
    <mergeCell ref="B26:H26"/>
    <mergeCell ref="C27:G27"/>
    <mergeCell ref="C28:G28"/>
    <mergeCell ref="C29:G29"/>
    <mergeCell ref="A2:A3"/>
    <mergeCell ref="B2:B3"/>
    <mergeCell ref="C2:C3"/>
    <mergeCell ref="D2:D3"/>
    <mergeCell ref="E2:F2"/>
    <mergeCell ref="G2:G3"/>
    <mergeCell ref="H2:H3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91AC-99BE-4F8D-91EA-E8B6BD487936}">
  <dimension ref="A1:H27"/>
  <sheetViews>
    <sheetView topLeftCell="A10" zoomScaleNormal="100" workbookViewId="0">
      <selection activeCell="H16" sqref="H16:H19"/>
    </sheetView>
  </sheetViews>
  <sheetFormatPr defaultRowHeight="15" x14ac:dyDescent="0.25"/>
  <cols>
    <col min="1" max="1" width="5.85546875" customWidth="1"/>
    <col min="2" max="2" width="24.140625" customWidth="1"/>
    <col min="3" max="3" width="14.85546875" style="25" customWidth="1"/>
    <col min="4" max="4" width="21.5703125" customWidth="1"/>
    <col min="8" max="8" width="11.140625" style="1" customWidth="1"/>
  </cols>
  <sheetData>
    <row r="1" spans="1:8" ht="32.1" customHeight="1" x14ac:dyDescent="0.25">
      <c r="A1" s="46" t="s">
        <v>160</v>
      </c>
      <c r="B1" s="46"/>
      <c r="C1" s="46"/>
      <c r="D1" s="46"/>
      <c r="E1" s="46"/>
      <c r="F1" s="46"/>
      <c r="G1" s="46"/>
      <c r="H1" s="46"/>
    </row>
    <row r="2" spans="1:8" s="17" customFormat="1" ht="17.45" customHeight="1" x14ac:dyDescent="0.25">
      <c r="A2" s="48" t="s">
        <v>0</v>
      </c>
      <c r="B2" s="49" t="s">
        <v>1</v>
      </c>
      <c r="C2" s="50" t="s">
        <v>4</v>
      </c>
      <c r="D2" s="50" t="s">
        <v>2</v>
      </c>
      <c r="E2" s="49" t="s">
        <v>3</v>
      </c>
      <c r="F2" s="49"/>
      <c r="G2" s="50" t="s">
        <v>84</v>
      </c>
      <c r="H2" s="51" t="s">
        <v>6</v>
      </c>
    </row>
    <row r="3" spans="1:8" s="17" customFormat="1" ht="18.95" customHeight="1" x14ac:dyDescent="0.25">
      <c r="A3" s="48"/>
      <c r="B3" s="49"/>
      <c r="C3" s="50"/>
      <c r="D3" s="50"/>
      <c r="E3" s="20" t="s">
        <v>88</v>
      </c>
      <c r="F3" s="20" t="s">
        <v>89</v>
      </c>
      <c r="G3" s="50"/>
      <c r="H3" s="51"/>
    </row>
    <row r="4" spans="1:8" s="4" customFormat="1" ht="18.95" customHeight="1" x14ac:dyDescent="0.25">
      <c r="A4" s="7">
        <v>1</v>
      </c>
      <c r="B4" s="9" t="s">
        <v>161</v>
      </c>
      <c r="C4" s="10" t="s">
        <v>119</v>
      </c>
      <c r="D4" s="10" t="s">
        <v>91</v>
      </c>
      <c r="E4" s="7"/>
      <c r="F4" s="7"/>
      <c r="G4" s="10">
        <v>400</v>
      </c>
      <c r="H4" s="10">
        <f>SUM(E4:G4)</f>
        <v>400</v>
      </c>
    </row>
    <row r="5" spans="1:8" s="4" customFormat="1" ht="18.95" customHeight="1" x14ac:dyDescent="0.25">
      <c r="A5" s="7">
        <v>2</v>
      </c>
      <c r="B5" s="9" t="s">
        <v>103</v>
      </c>
      <c r="C5" s="10" t="s">
        <v>102</v>
      </c>
      <c r="D5" s="10" t="s">
        <v>91</v>
      </c>
      <c r="E5" s="7"/>
      <c r="F5" s="7"/>
      <c r="G5" s="10">
        <v>400</v>
      </c>
      <c r="H5" s="10">
        <f>SUM(E5:G5)</f>
        <v>400</v>
      </c>
    </row>
    <row r="6" spans="1:8" s="4" customFormat="1" ht="18.95" customHeight="1" x14ac:dyDescent="0.25">
      <c r="A6" s="7">
        <v>3</v>
      </c>
      <c r="B6" s="9" t="s">
        <v>162</v>
      </c>
      <c r="C6" s="7" t="s">
        <v>155</v>
      </c>
      <c r="D6" s="10" t="s">
        <v>91</v>
      </c>
      <c r="E6" s="7"/>
      <c r="F6" s="7"/>
      <c r="G6" s="10">
        <v>400</v>
      </c>
      <c r="H6" s="10">
        <f>SUM(E6:G6)</f>
        <v>400</v>
      </c>
    </row>
    <row r="7" spans="1:8" s="4" customFormat="1" ht="18.95" customHeight="1" x14ac:dyDescent="0.25">
      <c r="A7" s="7">
        <v>4</v>
      </c>
      <c r="B7" s="9" t="s">
        <v>163</v>
      </c>
      <c r="C7" s="10" t="s">
        <v>126</v>
      </c>
      <c r="D7" s="10" t="s">
        <v>91</v>
      </c>
      <c r="E7" s="7"/>
      <c r="F7" s="7"/>
      <c r="G7" s="10">
        <v>400</v>
      </c>
      <c r="H7" s="10">
        <f>SUM(E7:G7)</f>
        <v>400</v>
      </c>
    </row>
    <row r="8" spans="1:8" ht="24" customHeight="1" x14ac:dyDescent="0.25">
      <c r="A8" s="7">
        <v>5</v>
      </c>
      <c r="B8" s="11" t="s">
        <v>18</v>
      </c>
      <c r="C8" s="7" t="s">
        <v>8</v>
      </c>
      <c r="D8" s="7" t="s">
        <v>35</v>
      </c>
      <c r="E8" s="7">
        <v>100</v>
      </c>
      <c r="F8" s="7">
        <v>100</v>
      </c>
      <c r="G8" s="10">
        <v>400</v>
      </c>
      <c r="H8" s="7">
        <f t="shared" ref="H8:H10" si="0">SUM(E8:G8)</f>
        <v>600</v>
      </c>
    </row>
    <row r="9" spans="1:8" ht="24" customHeight="1" x14ac:dyDescent="0.25">
      <c r="A9" s="7">
        <v>6</v>
      </c>
      <c r="B9" s="11" t="s">
        <v>17</v>
      </c>
      <c r="C9" s="7" t="s">
        <v>8</v>
      </c>
      <c r="D9" s="7" t="s">
        <v>32</v>
      </c>
      <c r="E9" s="7">
        <v>300</v>
      </c>
      <c r="F9" s="7">
        <v>300</v>
      </c>
      <c r="G9" s="10">
        <v>400</v>
      </c>
      <c r="H9" s="7">
        <f>SUM(E9:G9)</f>
        <v>1000</v>
      </c>
    </row>
    <row r="10" spans="1:8" ht="24" customHeight="1" x14ac:dyDescent="0.25">
      <c r="A10" s="7">
        <v>7</v>
      </c>
      <c r="B10" s="11" t="s">
        <v>21</v>
      </c>
      <c r="C10" s="7" t="s">
        <v>8</v>
      </c>
      <c r="D10" s="7" t="s">
        <v>39</v>
      </c>
      <c r="E10" s="7">
        <v>250</v>
      </c>
      <c r="F10" s="7">
        <v>250</v>
      </c>
      <c r="G10" s="10">
        <v>400</v>
      </c>
      <c r="H10" s="7">
        <f t="shared" si="0"/>
        <v>900</v>
      </c>
    </row>
    <row r="11" spans="1:8" ht="24" customHeight="1" x14ac:dyDescent="0.25">
      <c r="A11" s="7">
        <v>8</v>
      </c>
      <c r="B11" s="11" t="s">
        <v>164</v>
      </c>
      <c r="C11" s="7" t="s">
        <v>9</v>
      </c>
      <c r="D11" s="7" t="s">
        <v>39</v>
      </c>
      <c r="E11" s="7">
        <v>250</v>
      </c>
      <c r="F11" s="7">
        <v>250</v>
      </c>
      <c r="G11" s="10">
        <v>400</v>
      </c>
      <c r="H11" s="7">
        <f>SUM(E11:G11)</f>
        <v>900</v>
      </c>
    </row>
    <row r="12" spans="1:8" s="17" customFormat="1" ht="24" customHeight="1" x14ac:dyDescent="0.25">
      <c r="A12" s="8"/>
      <c r="B12" s="14"/>
      <c r="C12" s="8"/>
      <c r="D12" s="8" t="s">
        <v>156</v>
      </c>
      <c r="E12" s="8">
        <f>SUM(E4:E11)</f>
        <v>900</v>
      </c>
      <c r="F12" s="8">
        <f>SUM(F4:F11)</f>
        <v>900</v>
      </c>
      <c r="G12" s="33">
        <f>SUM(G4:G11)</f>
        <v>3200</v>
      </c>
      <c r="H12" s="8">
        <f>SUM(H4:H11)</f>
        <v>5000</v>
      </c>
    </row>
    <row r="13" spans="1:8" ht="24" customHeight="1" x14ac:dyDescent="0.25">
      <c r="A13" s="18"/>
      <c r="B13" s="4"/>
      <c r="C13" s="23"/>
      <c r="D13" s="4"/>
      <c r="E13" s="55"/>
      <c r="F13" s="55"/>
      <c r="G13" s="55"/>
      <c r="H13" s="13"/>
    </row>
    <row r="14" spans="1:8" ht="15.75" x14ac:dyDescent="0.25">
      <c r="A14" s="18"/>
      <c r="B14" s="4"/>
      <c r="C14" s="23"/>
      <c r="D14" s="4"/>
      <c r="E14" s="4"/>
      <c r="F14" s="4"/>
      <c r="G14" s="4"/>
      <c r="H14" s="5"/>
    </row>
    <row r="15" spans="1:8" ht="24" customHeight="1" x14ac:dyDescent="0.25">
      <c r="A15" s="6" t="s">
        <v>109</v>
      </c>
      <c r="B15" s="46" t="s">
        <v>167</v>
      </c>
      <c r="C15" s="46"/>
      <c r="D15" s="46"/>
      <c r="E15" s="46"/>
      <c r="F15" s="46"/>
      <c r="G15" s="46"/>
      <c r="H15" s="46"/>
    </row>
    <row r="16" spans="1:8" ht="24.95" customHeight="1" x14ac:dyDescent="0.25">
      <c r="A16" s="6">
        <v>1</v>
      </c>
      <c r="B16" s="14" t="s">
        <v>7</v>
      </c>
      <c r="C16" s="47" t="s">
        <v>148</v>
      </c>
      <c r="D16" s="47"/>
      <c r="E16" s="47"/>
      <c r="F16" s="47"/>
      <c r="G16" s="47"/>
      <c r="H16" s="8">
        <v>1000</v>
      </c>
    </row>
    <row r="17" spans="1:8" ht="24.95" customHeight="1" x14ac:dyDescent="0.25">
      <c r="A17" s="6">
        <v>2</v>
      </c>
      <c r="B17" s="14" t="s">
        <v>3</v>
      </c>
      <c r="C17" s="47"/>
      <c r="D17" s="47"/>
      <c r="E17" s="47"/>
      <c r="F17" s="47"/>
      <c r="G17" s="47"/>
      <c r="H17" s="8">
        <v>1800</v>
      </c>
    </row>
    <row r="18" spans="1:8" ht="24.95" customHeight="1" x14ac:dyDescent="0.25">
      <c r="A18" s="6">
        <v>3</v>
      </c>
      <c r="B18" s="14" t="s">
        <v>87</v>
      </c>
      <c r="C18" s="47" t="s">
        <v>165</v>
      </c>
      <c r="D18" s="47"/>
      <c r="E18" s="47"/>
      <c r="F18" s="47"/>
      <c r="G18" s="47"/>
      <c r="H18" s="8">
        <v>3200</v>
      </c>
    </row>
    <row r="19" spans="1:8" ht="24.95" customHeight="1" x14ac:dyDescent="0.25">
      <c r="A19" s="6">
        <v>4</v>
      </c>
      <c r="B19" s="14" t="s">
        <v>66</v>
      </c>
      <c r="C19" s="47" t="s">
        <v>166</v>
      </c>
      <c r="D19" s="47"/>
      <c r="E19" s="47"/>
      <c r="F19" s="47"/>
      <c r="G19" s="47"/>
      <c r="H19" s="8">
        <v>400</v>
      </c>
    </row>
    <row r="20" spans="1:8" ht="24.95" customHeight="1" x14ac:dyDescent="0.25">
      <c r="A20" s="6">
        <v>5</v>
      </c>
      <c r="B20" s="14" t="s">
        <v>90</v>
      </c>
      <c r="C20" s="47">
        <v>500</v>
      </c>
      <c r="D20" s="47"/>
      <c r="E20" s="47"/>
      <c r="F20" s="47"/>
      <c r="G20" s="47"/>
      <c r="H20" s="8">
        <v>500</v>
      </c>
    </row>
    <row r="21" spans="1:8" ht="24.95" customHeight="1" x14ac:dyDescent="0.25">
      <c r="A21" s="6">
        <v>6</v>
      </c>
      <c r="B21" s="14" t="s">
        <v>67</v>
      </c>
      <c r="C21" s="47" t="s">
        <v>152</v>
      </c>
      <c r="D21" s="47"/>
      <c r="E21" s="47"/>
      <c r="F21" s="47"/>
      <c r="G21" s="47"/>
      <c r="H21" s="8">
        <f>SUM(H16:H20)</f>
        <v>6900</v>
      </c>
    </row>
    <row r="22" spans="1:8" x14ac:dyDescent="0.25">
      <c r="A22" s="15"/>
      <c r="B22" s="15"/>
      <c r="C22" s="24"/>
      <c r="D22" s="15"/>
      <c r="E22" s="15"/>
      <c r="F22" s="15"/>
      <c r="G22" s="15"/>
      <c r="H22" s="16"/>
    </row>
    <row r="25" spans="1:8" x14ac:dyDescent="0.25">
      <c r="E25" s="44" t="s">
        <v>106</v>
      </c>
      <c r="F25" s="44"/>
      <c r="G25" s="44"/>
      <c r="H25" s="44"/>
    </row>
    <row r="26" spans="1:8" x14ac:dyDescent="0.25">
      <c r="E26" s="44" t="s">
        <v>107</v>
      </c>
      <c r="F26" s="44"/>
      <c r="G26" s="44"/>
      <c r="H26" s="44"/>
    </row>
    <row r="27" spans="1:8" x14ac:dyDescent="0.25">
      <c r="E27" s="44" t="s">
        <v>108</v>
      </c>
      <c r="F27" s="44"/>
      <c r="G27" s="44"/>
      <c r="H27" s="44"/>
    </row>
  </sheetData>
  <mergeCells count="19">
    <mergeCell ref="C19:G19"/>
    <mergeCell ref="A1:H1"/>
    <mergeCell ref="A2:A3"/>
    <mergeCell ref="B2:B3"/>
    <mergeCell ref="C2:C3"/>
    <mergeCell ref="D2:D3"/>
    <mergeCell ref="E2:F2"/>
    <mergeCell ref="G2:G3"/>
    <mergeCell ref="H2:H3"/>
    <mergeCell ref="E13:G13"/>
    <mergeCell ref="B15:H15"/>
    <mergeCell ref="C16:G16"/>
    <mergeCell ref="C17:G17"/>
    <mergeCell ref="C18:G18"/>
    <mergeCell ref="E25:H25"/>
    <mergeCell ref="E26:H26"/>
    <mergeCell ref="E27:H27"/>
    <mergeCell ref="C20:G20"/>
    <mergeCell ref="C21:G21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10BC-1134-45E4-AAAF-98DDD1E58BF6}">
  <dimension ref="A1:H30"/>
  <sheetViews>
    <sheetView topLeftCell="A10" zoomScaleNormal="100" workbookViewId="0">
      <selection activeCell="J25" sqref="J25"/>
    </sheetView>
  </sheetViews>
  <sheetFormatPr defaultRowHeight="15" x14ac:dyDescent="0.25"/>
  <cols>
    <col min="1" max="1" width="5.85546875" customWidth="1"/>
    <col min="2" max="2" width="24.140625" customWidth="1"/>
    <col min="3" max="3" width="14.85546875" style="25" customWidth="1"/>
    <col min="4" max="4" width="21.5703125" customWidth="1"/>
    <col min="8" max="8" width="11.140625" style="1" customWidth="1"/>
  </cols>
  <sheetData>
    <row r="1" spans="1:8" ht="32.1" customHeight="1" x14ac:dyDescent="0.25">
      <c r="A1" s="46" t="s">
        <v>169</v>
      </c>
      <c r="B1" s="46"/>
      <c r="C1" s="46"/>
      <c r="D1" s="46"/>
      <c r="E1" s="46"/>
      <c r="F1" s="46"/>
      <c r="G1" s="46"/>
      <c r="H1" s="46"/>
    </row>
    <row r="2" spans="1:8" s="17" customFormat="1" ht="17.45" customHeight="1" x14ac:dyDescent="0.25">
      <c r="A2" s="48" t="s">
        <v>0</v>
      </c>
      <c r="B2" s="49" t="s">
        <v>1</v>
      </c>
      <c r="C2" s="50" t="s">
        <v>4</v>
      </c>
      <c r="D2" s="50" t="s">
        <v>2</v>
      </c>
      <c r="E2" s="49" t="s">
        <v>3</v>
      </c>
      <c r="F2" s="49"/>
      <c r="G2" s="50" t="s">
        <v>84</v>
      </c>
      <c r="H2" s="50" t="s">
        <v>6</v>
      </c>
    </row>
    <row r="3" spans="1:8" s="17" customFormat="1" ht="18.95" customHeight="1" x14ac:dyDescent="0.25">
      <c r="A3" s="48"/>
      <c r="B3" s="49"/>
      <c r="C3" s="50"/>
      <c r="D3" s="50"/>
      <c r="E3" s="20" t="s">
        <v>88</v>
      </c>
      <c r="F3" s="20" t="s">
        <v>89</v>
      </c>
      <c r="G3" s="50"/>
      <c r="H3" s="50"/>
    </row>
    <row r="4" spans="1:8" ht="24" customHeight="1" x14ac:dyDescent="0.25">
      <c r="A4" s="7">
        <v>1</v>
      </c>
      <c r="B4" s="11" t="s">
        <v>168</v>
      </c>
      <c r="C4" s="7" t="s">
        <v>123</v>
      </c>
      <c r="D4" s="7" t="s">
        <v>94</v>
      </c>
      <c r="E4" s="7"/>
      <c r="F4" s="7"/>
      <c r="G4" s="10">
        <v>400</v>
      </c>
      <c r="H4" s="7">
        <f>SUM(E4:G4)</f>
        <v>400</v>
      </c>
    </row>
    <row r="5" spans="1:8" ht="24" customHeight="1" x14ac:dyDescent="0.25">
      <c r="A5" s="7">
        <v>2</v>
      </c>
      <c r="B5" s="11" t="s">
        <v>105</v>
      </c>
      <c r="C5" s="7" t="s">
        <v>102</v>
      </c>
      <c r="D5" s="7" t="s">
        <v>94</v>
      </c>
      <c r="E5" s="7"/>
      <c r="F5" s="7"/>
      <c r="G5" s="10">
        <v>400</v>
      </c>
      <c r="H5" s="7">
        <f>SUM(E5:G5)</f>
        <v>400</v>
      </c>
    </row>
    <row r="6" spans="1:8" ht="24" customHeight="1" x14ac:dyDescent="0.25">
      <c r="A6" s="7">
        <v>3</v>
      </c>
      <c r="B6" s="11" t="s">
        <v>170</v>
      </c>
      <c r="C6" s="7" t="s">
        <v>155</v>
      </c>
      <c r="D6" s="7" t="s">
        <v>94</v>
      </c>
      <c r="E6" s="7"/>
      <c r="F6" s="7"/>
      <c r="G6" s="10">
        <v>400</v>
      </c>
      <c r="H6" s="7">
        <f>SUM(E6:G6)</f>
        <v>400</v>
      </c>
    </row>
    <row r="7" spans="1:8" ht="24" customHeight="1" x14ac:dyDescent="0.25">
      <c r="A7" s="7">
        <v>4</v>
      </c>
      <c r="B7" s="11" t="s">
        <v>125</v>
      </c>
      <c r="C7" s="7" t="s">
        <v>176</v>
      </c>
      <c r="D7" s="7" t="s">
        <v>94</v>
      </c>
      <c r="E7" s="7"/>
      <c r="F7" s="7"/>
      <c r="G7" s="10">
        <v>400</v>
      </c>
      <c r="H7" s="7">
        <f>SUM(G7)</f>
        <v>400</v>
      </c>
    </row>
    <row r="8" spans="1:8" ht="24" customHeight="1" x14ac:dyDescent="0.25">
      <c r="A8" s="7">
        <v>5</v>
      </c>
      <c r="B8" s="11" t="s">
        <v>171</v>
      </c>
      <c r="C8" s="7" t="s">
        <v>126</v>
      </c>
      <c r="D8" s="7" t="s">
        <v>94</v>
      </c>
      <c r="E8" s="7"/>
      <c r="F8" s="7"/>
      <c r="G8" s="10">
        <v>400</v>
      </c>
      <c r="H8" s="7">
        <f>SUM(E8:G8)</f>
        <v>400</v>
      </c>
    </row>
    <row r="9" spans="1:8" ht="24" customHeight="1" x14ac:dyDescent="0.25">
      <c r="A9" s="7">
        <v>6</v>
      </c>
      <c r="B9" s="11" t="s">
        <v>10</v>
      </c>
      <c r="C9" s="7" t="s">
        <v>8</v>
      </c>
      <c r="D9" s="7" t="s">
        <v>24</v>
      </c>
      <c r="E9" s="7">
        <v>300</v>
      </c>
      <c r="F9" s="7">
        <v>300</v>
      </c>
      <c r="G9" s="10">
        <v>400</v>
      </c>
      <c r="H9" s="7">
        <f t="shared" ref="H9:H15" si="0">SUM(E9:G9)</f>
        <v>1000</v>
      </c>
    </row>
    <row r="10" spans="1:8" ht="24" customHeight="1" x14ac:dyDescent="0.25">
      <c r="A10" s="7">
        <v>7</v>
      </c>
      <c r="B10" s="11" t="s">
        <v>172</v>
      </c>
      <c r="C10" s="7" t="s">
        <v>9</v>
      </c>
      <c r="D10" s="7" t="s">
        <v>24</v>
      </c>
      <c r="E10" s="7">
        <v>300</v>
      </c>
      <c r="F10" s="7">
        <v>300</v>
      </c>
      <c r="G10" s="10">
        <v>400</v>
      </c>
      <c r="H10" s="7">
        <f t="shared" si="0"/>
        <v>1000</v>
      </c>
    </row>
    <row r="11" spans="1:8" ht="24" customHeight="1" x14ac:dyDescent="0.25">
      <c r="A11" s="7">
        <v>8</v>
      </c>
      <c r="B11" s="11" t="s">
        <v>36</v>
      </c>
      <c r="C11" s="7" t="s">
        <v>8</v>
      </c>
      <c r="D11" s="7" t="s">
        <v>37</v>
      </c>
      <c r="E11" s="7">
        <v>500</v>
      </c>
      <c r="F11" s="7">
        <v>500</v>
      </c>
      <c r="G11" s="10">
        <v>400</v>
      </c>
      <c r="H11" s="7">
        <f t="shared" si="0"/>
        <v>1400</v>
      </c>
    </row>
    <row r="12" spans="1:8" ht="24" customHeight="1" x14ac:dyDescent="0.25">
      <c r="A12" s="7">
        <v>9</v>
      </c>
      <c r="B12" s="11" t="s">
        <v>76</v>
      </c>
      <c r="C12" s="7" t="s">
        <v>9</v>
      </c>
      <c r="D12" s="7" t="s">
        <v>37</v>
      </c>
      <c r="E12" s="7">
        <v>500</v>
      </c>
      <c r="F12" s="7">
        <v>500</v>
      </c>
      <c r="G12" s="10">
        <v>400</v>
      </c>
      <c r="H12" s="7">
        <f>SUM(E12:G12)</f>
        <v>1400</v>
      </c>
    </row>
    <row r="13" spans="1:8" ht="24" customHeight="1" x14ac:dyDescent="0.25">
      <c r="A13" s="7">
        <v>10</v>
      </c>
      <c r="B13" s="11" t="s">
        <v>33</v>
      </c>
      <c r="C13" s="7" t="s">
        <v>8</v>
      </c>
      <c r="D13" s="7" t="s">
        <v>34</v>
      </c>
      <c r="E13" s="7">
        <v>600</v>
      </c>
      <c r="F13" s="7">
        <v>600</v>
      </c>
      <c r="G13" s="10">
        <v>400</v>
      </c>
      <c r="H13" s="7">
        <f t="shared" si="0"/>
        <v>1600</v>
      </c>
    </row>
    <row r="14" spans="1:8" ht="24" customHeight="1" x14ac:dyDescent="0.25">
      <c r="A14" s="7">
        <v>11</v>
      </c>
      <c r="B14" s="22" t="s">
        <v>71</v>
      </c>
      <c r="C14" s="7" t="s">
        <v>8</v>
      </c>
      <c r="D14" s="26" t="s">
        <v>57</v>
      </c>
      <c r="E14" s="7">
        <v>200</v>
      </c>
      <c r="F14" s="7">
        <v>200</v>
      </c>
      <c r="G14" s="10">
        <v>400</v>
      </c>
      <c r="H14" s="7">
        <f t="shared" si="0"/>
        <v>800</v>
      </c>
    </row>
    <row r="15" spans="1:8" ht="24" customHeight="1" x14ac:dyDescent="0.25">
      <c r="A15" s="7">
        <v>12</v>
      </c>
      <c r="B15" s="11" t="s">
        <v>45</v>
      </c>
      <c r="C15" s="7" t="s">
        <v>9</v>
      </c>
      <c r="D15" s="7" t="s">
        <v>57</v>
      </c>
      <c r="E15" s="7">
        <v>200</v>
      </c>
      <c r="F15" s="7">
        <v>200</v>
      </c>
      <c r="G15" s="10">
        <v>400</v>
      </c>
      <c r="H15" s="7">
        <f t="shared" si="0"/>
        <v>800</v>
      </c>
    </row>
    <row r="16" spans="1:8" ht="21.95" customHeight="1" x14ac:dyDescent="0.25">
      <c r="A16" s="7">
        <v>13</v>
      </c>
      <c r="B16" s="11"/>
      <c r="C16" s="7" t="s">
        <v>8</v>
      </c>
      <c r="D16" s="7" t="s">
        <v>173</v>
      </c>
      <c r="E16" s="7">
        <v>100</v>
      </c>
      <c r="F16" s="7">
        <v>100</v>
      </c>
      <c r="G16" s="10">
        <v>400</v>
      </c>
      <c r="H16" s="7">
        <f>SUM(E16:G16)</f>
        <v>600</v>
      </c>
    </row>
    <row r="17" spans="1:8" s="17" customFormat="1" ht="21.95" customHeight="1" x14ac:dyDescent="0.25">
      <c r="A17" s="8"/>
      <c r="B17" s="14"/>
      <c r="C17" s="8"/>
      <c r="D17" s="8" t="s">
        <v>174</v>
      </c>
      <c r="E17" s="8">
        <f>SUM(E4:E16)</f>
        <v>2700</v>
      </c>
      <c r="F17" s="8">
        <f>SUM(F4:F16)</f>
        <v>2700</v>
      </c>
      <c r="G17" s="33">
        <f>SUM(G4:G16)</f>
        <v>5200</v>
      </c>
      <c r="H17" s="8">
        <f>SUM(H4:H16)</f>
        <v>10600</v>
      </c>
    </row>
    <row r="18" spans="1:8" ht="15.75" x14ac:dyDescent="0.25">
      <c r="A18" s="18"/>
      <c r="B18" s="4"/>
      <c r="C18" s="23"/>
      <c r="D18" s="4"/>
      <c r="E18" s="4"/>
      <c r="F18" s="4"/>
      <c r="G18" s="4"/>
      <c r="H18" s="5"/>
    </row>
    <row r="19" spans="1:8" ht="24" customHeight="1" x14ac:dyDescent="0.25">
      <c r="A19" s="6" t="s">
        <v>109</v>
      </c>
      <c r="B19" s="46" t="s">
        <v>175</v>
      </c>
      <c r="C19" s="46"/>
      <c r="D19" s="46"/>
      <c r="E19" s="46"/>
      <c r="F19" s="46"/>
      <c r="G19" s="46"/>
      <c r="H19" s="46"/>
    </row>
    <row r="20" spans="1:8" ht="24.95" customHeight="1" x14ac:dyDescent="0.25">
      <c r="A20" s="6">
        <v>1</v>
      </c>
      <c r="B20" s="14" t="s">
        <v>7</v>
      </c>
      <c r="C20" s="47" t="s">
        <v>177</v>
      </c>
      <c r="D20" s="47"/>
      <c r="E20" s="47"/>
      <c r="F20" s="47"/>
      <c r="G20" s="47"/>
      <c r="H20" s="8">
        <v>1300</v>
      </c>
    </row>
    <row r="21" spans="1:8" ht="24.95" customHeight="1" x14ac:dyDescent="0.25">
      <c r="A21" s="6">
        <v>2</v>
      </c>
      <c r="B21" s="14" t="s">
        <v>3</v>
      </c>
      <c r="C21" s="47"/>
      <c r="D21" s="47"/>
      <c r="E21" s="47"/>
      <c r="F21" s="47"/>
      <c r="G21" s="47"/>
      <c r="H21" s="8">
        <v>5200</v>
      </c>
    </row>
    <row r="22" spans="1:8" ht="24.95" customHeight="1" x14ac:dyDescent="0.25">
      <c r="A22" s="6">
        <v>3</v>
      </c>
      <c r="B22" s="14" t="s">
        <v>87</v>
      </c>
      <c r="C22" s="47" t="s">
        <v>178</v>
      </c>
      <c r="D22" s="47"/>
      <c r="E22" s="47"/>
      <c r="F22" s="47"/>
      <c r="G22" s="47"/>
      <c r="H22" s="8">
        <v>5400</v>
      </c>
    </row>
    <row r="23" spans="1:8" ht="24.95" customHeight="1" x14ac:dyDescent="0.25">
      <c r="A23" s="6">
        <v>4</v>
      </c>
      <c r="B23" s="14" t="s">
        <v>66</v>
      </c>
      <c r="C23" s="47" t="s">
        <v>179</v>
      </c>
      <c r="D23" s="47"/>
      <c r="E23" s="47"/>
      <c r="F23" s="47"/>
      <c r="G23" s="47"/>
      <c r="H23" s="8">
        <v>650</v>
      </c>
    </row>
    <row r="24" spans="1:8" ht="24.95" customHeight="1" x14ac:dyDescent="0.25">
      <c r="A24" s="6">
        <v>5</v>
      </c>
      <c r="B24" s="14" t="s">
        <v>90</v>
      </c>
      <c r="C24" s="47">
        <v>500</v>
      </c>
      <c r="D24" s="47"/>
      <c r="E24" s="47"/>
      <c r="F24" s="47"/>
      <c r="G24" s="47"/>
      <c r="H24" s="8">
        <v>500</v>
      </c>
    </row>
    <row r="25" spans="1:8" ht="24.95" customHeight="1" x14ac:dyDescent="0.25">
      <c r="A25" s="6">
        <v>6</v>
      </c>
      <c r="B25" s="14" t="s">
        <v>67</v>
      </c>
      <c r="C25" s="47" t="s">
        <v>152</v>
      </c>
      <c r="D25" s="47"/>
      <c r="E25" s="47"/>
      <c r="F25" s="47"/>
      <c r="G25" s="47"/>
      <c r="H25" s="8">
        <f>SUM(H20:H24)</f>
        <v>13050</v>
      </c>
    </row>
    <row r="28" spans="1:8" x14ac:dyDescent="0.25">
      <c r="E28" s="44" t="s">
        <v>106</v>
      </c>
      <c r="F28" s="44"/>
      <c r="G28" s="44"/>
      <c r="H28" s="44"/>
    </row>
    <row r="29" spans="1:8" x14ac:dyDescent="0.25">
      <c r="E29" s="44" t="s">
        <v>107</v>
      </c>
      <c r="F29" s="44"/>
      <c r="G29" s="44"/>
      <c r="H29" s="44"/>
    </row>
    <row r="30" spans="1:8" x14ac:dyDescent="0.25">
      <c r="E30" s="44" t="s">
        <v>108</v>
      </c>
      <c r="F30" s="44"/>
      <c r="G30" s="44"/>
      <c r="H30" s="44"/>
    </row>
  </sheetData>
  <mergeCells count="18">
    <mergeCell ref="E28:H28"/>
    <mergeCell ref="E29:H29"/>
    <mergeCell ref="E30:H30"/>
    <mergeCell ref="C23:G23"/>
    <mergeCell ref="C24:G24"/>
    <mergeCell ref="C25:G25"/>
    <mergeCell ref="B19:H19"/>
    <mergeCell ref="C20:G20"/>
    <mergeCell ref="C21:G21"/>
    <mergeCell ref="C22:G22"/>
    <mergeCell ref="A1:H1"/>
    <mergeCell ref="A2:A3"/>
    <mergeCell ref="B2:B3"/>
    <mergeCell ref="C2:C3"/>
    <mergeCell ref="D2:D3"/>
    <mergeCell ref="E2:F2"/>
    <mergeCell ref="G2:G3"/>
    <mergeCell ref="H2:H3"/>
  </mergeCells>
  <pageMargins left="0.27" right="0.28999999999999998" top="0.22" bottom="0.43" header="0.16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D73C-07AE-42FF-B58E-ADBC9127C9B5}">
  <dimension ref="A1:L15"/>
  <sheetViews>
    <sheetView tabSelected="1" zoomScale="115" zoomScaleNormal="115" workbookViewId="0">
      <selection activeCell="K11" sqref="K11"/>
    </sheetView>
  </sheetViews>
  <sheetFormatPr defaultRowHeight="15" x14ac:dyDescent="0.25"/>
  <cols>
    <col min="1" max="1" width="5.85546875" customWidth="1"/>
    <col min="2" max="2" width="16.140625" customWidth="1"/>
    <col min="3" max="3" width="11.140625" style="1" customWidth="1"/>
    <col min="4" max="4" width="19.42578125" hidden="1" customWidth="1"/>
    <col min="5" max="7" width="8.7109375" hidden="1" customWidth="1"/>
    <col min="8" max="8" width="10.42578125" style="1" customWidth="1"/>
    <col min="12" max="12" width="10.42578125" customWidth="1"/>
  </cols>
  <sheetData>
    <row r="1" spans="1:12" ht="15.75" x14ac:dyDescent="0.25">
      <c r="A1" s="7"/>
      <c r="B1" s="4"/>
      <c r="C1" s="5"/>
      <c r="D1" s="4"/>
      <c r="E1" s="4"/>
      <c r="F1" s="4"/>
      <c r="G1" s="4"/>
      <c r="H1" s="5"/>
    </row>
    <row r="2" spans="1:12" ht="24" customHeight="1" x14ac:dyDescent="0.25">
      <c r="A2" s="36"/>
      <c r="B2" s="41" t="s">
        <v>182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s="23" customFormat="1" ht="38.450000000000003" customHeight="1" x14ac:dyDescent="0.25">
      <c r="A3" s="37" t="s">
        <v>109</v>
      </c>
      <c r="B3" s="38" t="s">
        <v>184</v>
      </c>
      <c r="C3" s="39" t="s">
        <v>95</v>
      </c>
      <c r="D3" s="39"/>
      <c r="E3" s="39"/>
      <c r="F3" s="39"/>
      <c r="G3" s="39"/>
      <c r="H3" s="39" t="s">
        <v>93</v>
      </c>
      <c r="I3" s="39" t="s">
        <v>92</v>
      </c>
      <c r="J3" s="39" t="s">
        <v>91</v>
      </c>
      <c r="K3" s="39" t="s">
        <v>94</v>
      </c>
      <c r="L3" s="39" t="s">
        <v>183</v>
      </c>
    </row>
    <row r="4" spans="1:12" ht="15.75" x14ac:dyDescent="0.25">
      <c r="A4" s="6">
        <v>1</v>
      </c>
      <c r="B4" s="14" t="s">
        <v>7</v>
      </c>
      <c r="C4" s="7">
        <v>3000</v>
      </c>
      <c r="D4" s="7">
        <v>3000</v>
      </c>
      <c r="E4" s="7">
        <v>3000</v>
      </c>
      <c r="F4" s="7">
        <v>3000</v>
      </c>
      <c r="G4" s="7">
        <v>3000</v>
      </c>
      <c r="H4" s="7">
        <v>1000</v>
      </c>
      <c r="I4" s="7">
        <v>2000</v>
      </c>
      <c r="J4" s="7">
        <v>1000</v>
      </c>
      <c r="K4" s="7">
        <v>1300</v>
      </c>
      <c r="L4" s="35">
        <f t="shared" ref="L4:L9" si="0">SUM(C4:K4)</f>
        <v>20300</v>
      </c>
    </row>
    <row r="5" spans="1:12" ht="15.75" x14ac:dyDescent="0.25">
      <c r="A5" s="6">
        <v>2</v>
      </c>
      <c r="B5" s="14" t="s">
        <v>3</v>
      </c>
      <c r="C5" s="7">
        <v>6600</v>
      </c>
      <c r="D5" s="7">
        <v>6600</v>
      </c>
      <c r="E5" s="7">
        <v>6600</v>
      </c>
      <c r="F5" s="7">
        <v>6600</v>
      </c>
      <c r="G5" s="7">
        <v>6600</v>
      </c>
      <c r="H5" s="7">
        <v>2200</v>
      </c>
      <c r="I5" s="7">
        <v>6700</v>
      </c>
      <c r="J5" s="7">
        <v>1800</v>
      </c>
      <c r="K5" s="7">
        <v>5200</v>
      </c>
      <c r="L5" s="35">
        <f t="shared" si="0"/>
        <v>48900</v>
      </c>
    </row>
    <row r="6" spans="1:12" ht="15.75" x14ac:dyDescent="0.25">
      <c r="A6" s="6">
        <v>3</v>
      </c>
      <c r="B6" s="14" t="s">
        <v>87</v>
      </c>
      <c r="C6" s="7">
        <v>11600</v>
      </c>
      <c r="D6" s="7">
        <v>11600</v>
      </c>
      <c r="E6" s="7">
        <v>11600</v>
      </c>
      <c r="F6" s="7">
        <v>11600</v>
      </c>
      <c r="G6" s="7">
        <v>11600</v>
      </c>
      <c r="H6" s="7">
        <v>3600</v>
      </c>
      <c r="I6" s="7">
        <v>8000</v>
      </c>
      <c r="J6" s="7">
        <v>3200</v>
      </c>
      <c r="K6" s="7">
        <v>5400</v>
      </c>
      <c r="L6" s="35">
        <f t="shared" si="0"/>
        <v>78200</v>
      </c>
    </row>
    <row r="7" spans="1:12" ht="15.75" x14ac:dyDescent="0.25">
      <c r="A7" s="6">
        <v>4</v>
      </c>
      <c r="B7" s="14" t="s">
        <v>66</v>
      </c>
      <c r="C7" s="7">
        <v>1500</v>
      </c>
      <c r="D7" s="7">
        <v>1000</v>
      </c>
      <c r="E7" s="7">
        <v>1000</v>
      </c>
      <c r="F7" s="7">
        <v>1000</v>
      </c>
      <c r="G7" s="7">
        <v>1000</v>
      </c>
      <c r="H7" s="7">
        <v>450</v>
      </c>
      <c r="I7" s="7">
        <v>1000</v>
      </c>
      <c r="J7" s="7">
        <v>400</v>
      </c>
      <c r="K7" s="7">
        <v>650</v>
      </c>
      <c r="L7" s="35">
        <f t="shared" si="0"/>
        <v>8000</v>
      </c>
    </row>
    <row r="8" spans="1:12" ht="15.75" x14ac:dyDescent="0.25">
      <c r="A8" s="6">
        <v>5</v>
      </c>
      <c r="B8" s="14" t="s">
        <v>90</v>
      </c>
      <c r="C8" s="7">
        <v>500</v>
      </c>
      <c r="D8" s="7">
        <v>1500</v>
      </c>
      <c r="E8" s="7">
        <v>1500</v>
      </c>
      <c r="F8" s="7">
        <v>1500</v>
      </c>
      <c r="G8" s="7">
        <v>1500</v>
      </c>
      <c r="H8" s="7">
        <v>500</v>
      </c>
      <c r="I8" s="7">
        <v>500</v>
      </c>
      <c r="J8" s="7">
        <v>500</v>
      </c>
      <c r="K8" s="7">
        <v>500</v>
      </c>
      <c r="L8" s="35">
        <f t="shared" si="0"/>
        <v>8500</v>
      </c>
    </row>
    <row r="9" spans="1:12" s="40" customFormat="1" ht="22.7" customHeight="1" x14ac:dyDescent="0.25">
      <c r="A9" s="7"/>
      <c r="B9" s="14" t="s">
        <v>67</v>
      </c>
      <c r="C9" s="45">
        <f>SUM(C4:C8)</f>
        <v>23200</v>
      </c>
      <c r="D9" s="45"/>
      <c r="E9" s="45"/>
      <c r="F9" s="45"/>
      <c r="G9" s="45"/>
      <c r="H9" s="14">
        <f>SUM(H4:H8)</f>
        <v>7750</v>
      </c>
      <c r="I9" s="14">
        <f>SUM(I4:I8)</f>
        <v>18200</v>
      </c>
      <c r="J9" s="14">
        <f>SUM(J4:J8)</f>
        <v>6900</v>
      </c>
      <c r="K9" s="14">
        <f>SUM(K4:K8)</f>
        <v>13050</v>
      </c>
      <c r="L9" s="14">
        <f t="shared" si="0"/>
        <v>69100</v>
      </c>
    </row>
    <row r="10" spans="1:12" x14ac:dyDescent="0.25">
      <c r="A10" s="15"/>
      <c r="B10" s="15"/>
      <c r="C10" s="16"/>
      <c r="D10" s="15"/>
      <c r="E10" s="15"/>
      <c r="F10" s="15"/>
      <c r="G10" s="15"/>
      <c r="H10" s="16"/>
      <c r="K10" t="s">
        <v>185</v>
      </c>
      <c r="L10" s="56">
        <f>L9*2</f>
        <v>138200</v>
      </c>
    </row>
    <row r="13" spans="1:12" x14ac:dyDescent="0.25">
      <c r="E13" s="44" t="s">
        <v>106</v>
      </c>
      <c r="F13" s="44"/>
      <c r="G13" s="44"/>
      <c r="H13" s="44"/>
      <c r="I13" s="44"/>
      <c r="J13" s="44"/>
    </row>
    <row r="14" spans="1:12" x14ac:dyDescent="0.25">
      <c r="E14" s="44" t="s">
        <v>107</v>
      </c>
      <c r="F14" s="44"/>
      <c r="G14" s="44"/>
      <c r="H14" s="44"/>
      <c r="I14" s="44"/>
      <c r="J14" s="44"/>
    </row>
    <row r="15" spans="1:12" x14ac:dyDescent="0.25">
      <c r="E15" s="44" t="s">
        <v>108</v>
      </c>
      <c r="F15" s="44"/>
      <c r="G15" s="44"/>
      <c r="H15" s="44"/>
      <c r="I15" s="44"/>
      <c r="J15" s="44"/>
    </row>
  </sheetData>
  <mergeCells count="5">
    <mergeCell ref="B2:L2"/>
    <mergeCell ref="E14:J14"/>
    <mergeCell ref="E15:J15"/>
    <mergeCell ref="E13:J13"/>
    <mergeCell ref="C9:G9"/>
  </mergeCells>
  <pageMargins left="0.27" right="0.28999999999999998" top="0.48" bottom="0.43" header="0.27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PHC Review SIAHA MC</vt:lpstr>
      <vt:lpstr>Chhaolo PHC</vt:lpstr>
      <vt:lpstr>Tipa PHC</vt:lpstr>
      <vt:lpstr>Chakhei PHC</vt:lpstr>
      <vt:lpstr>Phura PHC</vt:lpstr>
      <vt:lpstr>Dist.Compile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Maseni</dc:creator>
  <cp:lastModifiedBy>Reuben Tochhawng</cp:lastModifiedBy>
  <cp:lastPrinted>2026-01-30T09:14:36Z</cp:lastPrinted>
  <dcterms:created xsi:type="dcterms:W3CDTF">2025-05-02T07:46:19Z</dcterms:created>
  <dcterms:modified xsi:type="dcterms:W3CDTF">2026-03-19T09:12:05Z</dcterms:modified>
</cp:coreProperties>
</file>